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4\Budget FY24\Charles files\BOR10\"/>
    </mc:Choice>
  </mc:AlternateContent>
  <xr:revisionPtr revIDLastSave="0" documentId="13_ncr:1_{178B3C67-85A0-4329-AA29-929E2DA7537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OR10 - A" sheetId="34" r:id="rId1"/>
    <sheet name="Restricted" sheetId="35" r:id="rId2"/>
    <sheet name="BOR10" sheetId="28" r:id="rId3"/>
    <sheet name="Florida" sheetId="27" r:id="rId4"/>
    <sheet name="Hammond" sheetId="30" r:id="rId5"/>
    <sheet name="Lacombe" sheetId="29" r:id="rId6"/>
    <sheet name="Sullivan" sheetId="31" r:id="rId7"/>
    <sheet name="Livingston" sheetId="32" r:id="rId8"/>
  </sheets>
  <definedNames>
    <definedName name="_BOR10" localSheetId="2">'BOR10'!$A$1:$G$54</definedName>
    <definedName name="_BOR10" localSheetId="4">Hammond!$A$1:$G$54</definedName>
    <definedName name="_BOR10" localSheetId="5">Lacombe!$A$1:$G$54</definedName>
    <definedName name="_BOR10" localSheetId="7">Livingston!$A$1:$G$54</definedName>
    <definedName name="_BOR10" localSheetId="6">Sullivan!$A$1:$G$54</definedName>
    <definedName name="_BOR10">Florida!$A$1:$G$54</definedName>
    <definedName name="_BOR3" localSheetId="2">#REF!</definedName>
    <definedName name="_BOR3" localSheetId="4">#REF!</definedName>
    <definedName name="_BOR3" localSheetId="5">#REF!</definedName>
    <definedName name="_BOR3" localSheetId="7">#REF!</definedName>
    <definedName name="_BOR3" localSheetId="6">#REF!</definedName>
    <definedName name="_BOR3">#REF!</definedName>
    <definedName name="_BOR5" localSheetId="2">#REF!</definedName>
    <definedName name="_BOR5" localSheetId="4">#REF!</definedName>
    <definedName name="_BOR5" localSheetId="5">#REF!</definedName>
    <definedName name="_BOR5" localSheetId="7">#REF!</definedName>
    <definedName name="_BOR5" localSheetId="6">#REF!</definedName>
    <definedName name="_BOR5">#REF!</definedName>
    <definedName name="_BOR6" localSheetId="2">#REF!</definedName>
    <definedName name="_BOR6" localSheetId="4">#REF!</definedName>
    <definedName name="_BOR6" localSheetId="5">#REF!</definedName>
    <definedName name="_BOR6" localSheetId="7">#REF!</definedName>
    <definedName name="_BOR6" localSheetId="6">#REF!</definedName>
    <definedName name="_BOR6">#REF!</definedName>
    <definedName name="_BOR8" localSheetId="2">#REF!</definedName>
    <definedName name="_BOR8" localSheetId="4">#REF!</definedName>
    <definedName name="_BOR8" localSheetId="5">#REF!</definedName>
    <definedName name="_BOR8" localSheetId="7">#REF!</definedName>
    <definedName name="_BOR8" localSheetId="6">#REF!</definedName>
    <definedName name="_BOR8">#REF!</definedName>
    <definedName name="_BOR9" localSheetId="2">#REF!</definedName>
    <definedName name="_BOR9" localSheetId="4">#REF!</definedName>
    <definedName name="_BOR9" localSheetId="5">#REF!</definedName>
    <definedName name="_BOR9" localSheetId="7">#REF!</definedName>
    <definedName name="_BOR9" localSheetId="6">#REF!</definedName>
    <definedName name="_BOR9">#REF!</definedName>
    <definedName name="BENEFITS_BUSINESS" localSheetId="2">#REF!</definedName>
    <definedName name="BENEFITS_BUSINESS" localSheetId="4">#REF!</definedName>
    <definedName name="BENEFITS_BUSINESS" localSheetId="5">#REF!</definedName>
    <definedName name="BENEFITS_BUSINESS" localSheetId="7">#REF!</definedName>
    <definedName name="BENEFITS_BUSINESS" localSheetId="6">#REF!</definedName>
    <definedName name="BENEFITS_BUSINESS">#REF!</definedName>
    <definedName name="BTSCU5" localSheetId="2">#REF!</definedName>
    <definedName name="BTSCU5" localSheetId="4">#REF!</definedName>
    <definedName name="BTSCU5" localSheetId="5">#REF!</definedName>
    <definedName name="BTSCU5" localSheetId="7">#REF!</definedName>
    <definedName name="BTSCU5" localSheetId="6">#REF!</definedName>
    <definedName name="BTSCU5">#REF!</definedName>
    <definedName name="BTSCU7" localSheetId="2">#REF!</definedName>
    <definedName name="BTSCU7" localSheetId="4">#REF!</definedName>
    <definedName name="BTSCU7" localSheetId="5">#REF!</definedName>
    <definedName name="BTSCU7" localSheetId="7">#REF!</definedName>
    <definedName name="BTSCU7" localSheetId="6">#REF!</definedName>
    <definedName name="BTSCU7">#REF!</definedName>
    <definedName name="J1_ACAD.AFF" localSheetId="2">#REF!</definedName>
    <definedName name="J1_ACAD.AFF" localSheetId="4">#REF!</definedName>
    <definedName name="J1_ACAD.AFF" localSheetId="5">#REF!</definedName>
    <definedName name="J1_ACAD.AFF" localSheetId="7">#REF!</definedName>
    <definedName name="J1_ACAD.AFF" localSheetId="6">#REF!</definedName>
    <definedName name="J1_ACAD.AFF">#REF!</definedName>
    <definedName name="J1_ADMISSIONS" localSheetId="2">#REF!</definedName>
    <definedName name="J1_ADMISSIONS" localSheetId="4">#REF!</definedName>
    <definedName name="J1_ADMISSIONS" localSheetId="5">#REF!</definedName>
    <definedName name="J1_ADMISSIONS" localSheetId="7">#REF!</definedName>
    <definedName name="J1_ADMISSIONS" localSheetId="6">#REF!</definedName>
    <definedName name="J1_ADMISSIONS">#REF!</definedName>
    <definedName name="J1_ALHTH" localSheetId="2">#REF!</definedName>
    <definedName name="J1_ALHTH" localSheetId="4">#REF!</definedName>
    <definedName name="J1_ALHTH" localSheetId="5">#REF!</definedName>
    <definedName name="J1_ALHTH" localSheetId="7">#REF!</definedName>
    <definedName name="J1_ALHTH" localSheetId="6">#REF!</definedName>
    <definedName name="J1_ALHTH">#REF!</definedName>
    <definedName name="J1_ALUMNI.AFF" localSheetId="2">#REF!</definedName>
    <definedName name="J1_ALUMNI.AFF" localSheetId="4">#REF!</definedName>
    <definedName name="J1_ALUMNI.AFF" localSheetId="5">#REF!</definedName>
    <definedName name="J1_ALUMNI.AFF" localSheetId="7">#REF!</definedName>
    <definedName name="J1_ALUMNI.AFF" localSheetId="6">#REF!</definedName>
    <definedName name="J1_ALUMNI.AFF">#REF!</definedName>
    <definedName name="J1_ARTS" localSheetId="2">#REF!</definedName>
    <definedName name="J1_ARTS" localSheetId="4">#REF!</definedName>
    <definedName name="J1_ARTS" localSheetId="5">#REF!</definedName>
    <definedName name="J1_ARTS" localSheetId="7">#REF!</definedName>
    <definedName name="J1_ARTS" localSheetId="6">#REF!</definedName>
    <definedName name="J1_ARTS">#REF!</definedName>
    <definedName name="J1_BEH.SCIENCE" localSheetId="2">#REF!</definedName>
    <definedName name="J1_BEH.SCIENCE" localSheetId="4">#REF!</definedName>
    <definedName name="J1_BEH.SCIENCE" localSheetId="5">#REF!</definedName>
    <definedName name="J1_BEH.SCIENCE" localSheetId="7">#REF!</definedName>
    <definedName name="J1_BEH.SCIENCE" localSheetId="6">#REF!</definedName>
    <definedName name="J1_BEH.SCIENCE">#REF!</definedName>
    <definedName name="J1_BUSINESS" localSheetId="2">#REF!</definedName>
    <definedName name="J1_BUSINESS" localSheetId="4">#REF!</definedName>
    <definedName name="J1_BUSINESS" localSheetId="5">#REF!</definedName>
    <definedName name="J1_BUSINESS" localSheetId="7">#REF!</definedName>
    <definedName name="J1_BUSINESS" localSheetId="6">#REF!</definedName>
    <definedName name="J1_BUSINESS">#REF!</definedName>
    <definedName name="J1_CANTERBURY" localSheetId="2">#REF!</definedName>
    <definedName name="J1_CANTERBURY" localSheetId="4">#REF!</definedName>
    <definedName name="J1_CANTERBURY" localSheetId="5">#REF!</definedName>
    <definedName name="J1_CANTERBURY" localSheetId="7">#REF!</definedName>
    <definedName name="J1_CANTERBURY" localSheetId="6">#REF!</definedName>
    <definedName name="J1_CANTERBURY">#REF!</definedName>
    <definedName name="J1_CHANCELLOR" localSheetId="2">#REF!</definedName>
    <definedName name="J1_CHANCELLOR" localSheetId="4">#REF!</definedName>
    <definedName name="J1_CHANCELLOR" localSheetId="5">#REF!</definedName>
    <definedName name="J1_CHANCELLOR" localSheetId="7">#REF!</definedName>
    <definedName name="J1_CHANCELLOR" localSheetId="6">#REF!</definedName>
    <definedName name="J1_CHANCELLOR">#REF!</definedName>
    <definedName name="J1_CJI" localSheetId="2">#REF!</definedName>
    <definedName name="J1_CJI" localSheetId="4">#REF!</definedName>
    <definedName name="J1_CJI" localSheetId="5">#REF!</definedName>
    <definedName name="J1_CJI" localSheetId="7">#REF!</definedName>
    <definedName name="J1_CJI" localSheetId="6">#REF!</definedName>
    <definedName name="J1_CJI">#REF!</definedName>
    <definedName name="J1_COMED" localSheetId="2">#REF!</definedName>
    <definedName name="J1_COMED" localSheetId="4">#REF!</definedName>
    <definedName name="J1_COMED" localSheetId="5">#REF!</definedName>
    <definedName name="J1_COMED" localSheetId="7">#REF!</definedName>
    <definedName name="J1_COMED" localSheetId="6">#REF!</definedName>
    <definedName name="J1_COMED">#REF!</definedName>
    <definedName name="J1_COMP.SVC" localSheetId="2">#REF!</definedName>
    <definedName name="J1_COMP.SVC" localSheetId="4">#REF!</definedName>
    <definedName name="J1_COMP.SVC" localSheetId="5">#REF!</definedName>
    <definedName name="J1_COMP.SVC" localSheetId="7">#REF!</definedName>
    <definedName name="J1_COMP.SVC" localSheetId="6">#REF!</definedName>
    <definedName name="J1_COMP.SVC">#REF!</definedName>
    <definedName name="J1_COMPTROLLER" localSheetId="2">#REF!</definedName>
    <definedName name="J1_COMPTROLLER" localSheetId="4">#REF!</definedName>
    <definedName name="J1_COMPTROLLER" localSheetId="5">#REF!</definedName>
    <definedName name="J1_COMPTROLLER" localSheetId="7">#REF!</definedName>
    <definedName name="J1_COMPTROLLER" localSheetId="6">#REF!</definedName>
    <definedName name="J1_COMPTROLLER">#REF!</definedName>
    <definedName name="J1_COUNSEL" localSheetId="2">#REF!</definedName>
    <definedName name="J1_COUNSEL" localSheetId="4">#REF!</definedName>
    <definedName name="J1_COUNSEL" localSheetId="5">#REF!</definedName>
    <definedName name="J1_COUNSEL" localSheetId="7">#REF!</definedName>
    <definedName name="J1_COUNSEL" localSheetId="6">#REF!</definedName>
    <definedName name="J1_COUNSEL">#REF!</definedName>
    <definedName name="J1_CUL.ARTS" localSheetId="2">#REF!</definedName>
    <definedName name="J1_CUL.ARTS" localSheetId="4">#REF!</definedName>
    <definedName name="J1_CUL.ARTS" localSheetId="5">#REF!</definedName>
    <definedName name="J1_CUL.ARTS" localSheetId="7">#REF!</definedName>
    <definedName name="J1_CUL.ARTS" localSheetId="6">#REF!</definedName>
    <definedName name="J1_CUL.ARTS">#REF!</definedName>
    <definedName name="J1_CUSTODIAL.SVC" localSheetId="2">#REF!</definedName>
    <definedName name="J1_CUSTODIAL.SVC" localSheetId="4">#REF!</definedName>
    <definedName name="J1_CUSTODIAL.SVC" localSheetId="5">#REF!</definedName>
    <definedName name="J1_CUSTODIAL.SVC" localSheetId="7">#REF!</definedName>
    <definedName name="J1_CUSTODIAL.SVC" localSheetId="6">#REF!</definedName>
    <definedName name="J1_CUSTODIAL.SVC">#REF!</definedName>
    <definedName name="J1_DEVED" localSheetId="2">#REF!</definedName>
    <definedName name="J1_DEVED" localSheetId="4">#REF!</definedName>
    <definedName name="J1_DEVED" localSheetId="5">#REF!</definedName>
    <definedName name="J1_DEVED" localSheetId="7">#REF!</definedName>
    <definedName name="J1_DEVED" localSheetId="6">#REF!</definedName>
    <definedName name="J1_DEVED">#REF!</definedName>
    <definedName name="J1_DIST.LEARN" localSheetId="2">#REF!</definedName>
    <definedName name="J1_DIST.LEARN" localSheetId="4">#REF!</definedName>
    <definedName name="J1_DIST.LEARN" localSheetId="5">#REF!</definedName>
    <definedName name="J1_DIST.LEARN" localSheetId="7">#REF!</definedName>
    <definedName name="J1_DIST.LEARN" localSheetId="6">#REF!</definedName>
    <definedName name="J1_DIST.LEARN">#REF!</definedName>
    <definedName name="J1_DRAMA" localSheetId="2">#REF!</definedName>
    <definedName name="J1_DRAMA" localSheetId="4">#REF!</definedName>
    <definedName name="J1_DRAMA" localSheetId="5">#REF!</definedName>
    <definedName name="J1_DRAMA" localSheetId="7">#REF!</definedName>
    <definedName name="J1_DRAMA" localSheetId="6">#REF!</definedName>
    <definedName name="J1_DRAMA">#REF!</definedName>
    <definedName name="J1_FIN.AID" localSheetId="2">#REF!</definedName>
    <definedName name="J1_FIN.AID" localSheetId="4">#REF!</definedName>
    <definedName name="J1_FIN.AID" localSheetId="5">#REF!</definedName>
    <definedName name="J1_FIN.AID" localSheetId="7">#REF!</definedName>
    <definedName name="J1_FIN.AID" localSheetId="6">#REF!</definedName>
    <definedName name="J1_FIN.AID">#REF!</definedName>
    <definedName name="J1_FINANCE" localSheetId="2">#REF!</definedName>
    <definedName name="J1_FINANCE" localSheetId="4">#REF!</definedName>
    <definedName name="J1_FINANCE" localSheetId="5">#REF!</definedName>
    <definedName name="J1_FINANCE" localSheetId="7">#REF!</definedName>
    <definedName name="J1_FINANCE" localSheetId="6">#REF!</definedName>
    <definedName name="J1_FINANCE">#REF!</definedName>
    <definedName name="J1_HUMAN.RESC." localSheetId="2">#REF!</definedName>
    <definedName name="J1_HUMAN.RESC." localSheetId="4">#REF!</definedName>
    <definedName name="J1_HUMAN.RESC." localSheetId="5">#REF!</definedName>
    <definedName name="J1_HUMAN.RESC." localSheetId="7">#REF!</definedName>
    <definedName name="J1_HUMAN.RESC." localSheetId="6">#REF!</definedName>
    <definedName name="J1_HUMAN.RESC.">#REF!</definedName>
    <definedName name="J1_INST.ADV" localSheetId="2">#REF!</definedName>
    <definedName name="J1_INST.ADV" localSheetId="4">#REF!</definedName>
    <definedName name="J1_INST.ADV" localSheetId="5">#REF!</definedName>
    <definedName name="J1_INST.ADV" localSheetId="7">#REF!</definedName>
    <definedName name="J1_INST.ADV" localSheetId="6">#REF!</definedName>
    <definedName name="J1_INST.ADV">#REF!</definedName>
    <definedName name="J1_LIBRARY" localSheetId="2">#REF!</definedName>
    <definedName name="J1_LIBRARY" localSheetId="4">#REF!</definedName>
    <definedName name="J1_LIBRARY" localSheetId="5">#REF!</definedName>
    <definedName name="J1_LIBRARY" localSheetId="7">#REF!</definedName>
    <definedName name="J1_LIBRARY" localSheetId="6">#REF!</definedName>
    <definedName name="J1_LIBRARY">#REF!</definedName>
    <definedName name="J1_MARJORIE.HARPER" localSheetId="2">#REF!</definedName>
    <definedName name="J1_MARJORIE.HARPER" localSheetId="4">#REF!</definedName>
    <definedName name="J1_MARJORIE.HARPER" localSheetId="5">#REF!</definedName>
    <definedName name="J1_MARJORIE.HARPER" localSheetId="7">#REF!</definedName>
    <definedName name="J1_MARJORIE.HARPER" localSheetId="6">#REF!</definedName>
    <definedName name="J1_MARJORIE.HARPER">#REF!</definedName>
    <definedName name="J1_MATH" localSheetId="2">#REF!</definedName>
    <definedName name="J1_MATH" localSheetId="4">#REF!</definedName>
    <definedName name="J1_MATH" localSheetId="5">#REF!</definedName>
    <definedName name="J1_MATH" localSheetId="7">#REF!</definedName>
    <definedName name="J1_MATH" localSheetId="6">#REF!</definedName>
    <definedName name="J1_MATH">#REF!</definedName>
    <definedName name="J1_OFFCAMPUS" localSheetId="2">#REF!</definedName>
    <definedName name="J1_OFFCAMPUS" localSheetId="4">#REF!</definedName>
    <definedName name="J1_OFFCAMPUS" localSheetId="5">#REF!</definedName>
    <definedName name="J1_OFFCAMPUS" localSheetId="7">#REF!</definedName>
    <definedName name="J1_OFFCAMPUS" localSheetId="6">#REF!</definedName>
    <definedName name="J1_OFFCAMPUS">#REF!</definedName>
    <definedName name="J1_PLANT.EQUIPMENT" localSheetId="2">#REF!</definedName>
    <definedName name="J1_PLANT.EQUIPMENT" localSheetId="4">#REF!</definedName>
    <definedName name="J1_PLANT.EQUIPMENT" localSheetId="5">#REF!</definedName>
    <definedName name="J1_PLANT.EQUIPMENT" localSheetId="7">#REF!</definedName>
    <definedName name="J1_PLANT.EQUIPMENT" localSheetId="6">#REF!</definedName>
    <definedName name="J1_PLANT.EQUIPMENT">#REF!</definedName>
    <definedName name="J1_PRUCHASING" localSheetId="2">#REF!</definedName>
    <definedName name="J1_PRUCHASING" localSheetId="4">#REF!</definedName>
    <definedName name="J1_PRUCHASING" localSheetId="5">#REF!</definedName>
    <definedName name="J1_PRUCHASING" localSheetId="7">#REF!</definedName>
    <definedName name="J1_PRUCHASING" localSheetId="6">#REF!</definedName>
    <definedName name="J1_PRUCHASING">#REF!</definedName>
    <definedName name="J1_PUB.REL" localSheetId="2">#REF!</definedName>
    <definedName name="J1_PUB.REL" localSheetId="4">#REF!</definedName>
    <definedName name="J1_PUB.REL" localSheetId="5">#REF!</definedName>
    <definedName name="J1_PUB.REL" localSheetId="7">#REF!</definedName>
    <definedName name="J1_PUB.REL" localSheetId="6">#REF!</definedName>
    <definedName name="J1_PUB.REL">#REF!</definedName>
    <definedName name="J1_ROBIN.KNEPPER" localSheetId="2">#REF!</definedName>
    <definedName name="J1_ROBIN.KNEPPER" localSheetId="4">#REF!</definedName>
    <definedName name="J1_ROBIN.KNEPPER" localSheetId="5">#REF!</definedName>
    <definedName name="J1_ROBIN.KNEPPER" localSheetId="7">#REF!</definedName>
    <definedName name="J1_ROBIN.KNEPPER" localSheetId="6">#REF!</definedName>
    <definedName name="J1_ROBIN.KNEPPER">#REF!</definedName>
    <definedName name="j1_science" localSheetId="2">#REF!</definedName>
    <definedName name="j1_science" localSheetId="4">#REF!</definedName>
    <definedName name="j1_science" localSheetId="5">#REF!</definedName>
    <definedName name="j1_science" localSheetId="7">#REF!</definedName>
    <definedName name="j1_science" localSheetId="6">#REF!</definedName>
    <definedName name="j1_science">#REF!</definedName>
    <definedName name="J1_SHERILE.SMITH" localSheetId="2">#REF!</definedName>
    <definedName name="J1_SHERILE.SMITH" localSheetId="4">#REF!</definedName>
    <definedName name="J1_SHERILE.SMITH" localSheetId="5">#REF!</definedName>
    <definedName name="J1_SHERILE.SMITH" localSheetId="7">#REF!</definedName>
    <definedName name="J1_SHERILE.SMITH" localSheetId="6">#REF!</definedName>
    <definedName name="J1_SHERILE.SMITH">#REF!</definedName>
    <definedName name="J1_SHERRIE.JOHNSON" localSheetId="2">#REF!</definedName>
    <definedName name="J1_SHERRIE.JOHNSON" localSheetId="4">#REF!</definedName>
    <definedName name="J1_SHERRIE.JOHNSON" localSheetId="5">#REF!</definedName>
    <definedName name="J1_SHERRIE.JOHNSON" localSheetId="7">#REF!</definedName>
    <definedName name="J1_SHERRIE.JOHNSON" localSheetId="6">#REF!</definedName>
    <definedName name="J1_SHERRIE.JOHNSON">#REF!</definedName>
    <definedName name="J1_STUDENT.AFFAIRS" localSheetId="2">#REF!</definedName>
    <definedName name="J1_STUDENT.AFFAIRS" localSheetId="4">#REF!</definedName>
    <definedName name="J1_STUDENT.AFFAIRS" localSheetId="5">#REF!</definedName>
    <definedName name="J1_STUDENT.AFFAIRS" localSheetId="7">#REF!</definedName>
    <definedName name="J1_STUDENT.AFFAIRS" localSheetId="6">#REF!</definedName>
    <definedName name="J1_STUDENT.AFFAIRS">#REF!</definedName>
    <definedName name="J1_SUMMER" localSheetId="2">#REF!</definedName>
    <definedName name="J1_SUMMER" localSheetId="4">#REF!</definedName>
    <definedName name="J1_SUMMER" localSheetId="5">#REF!</definedName>
    <definedName name="J1_SUMMER" localSheetId="7">#REF!</definedName>
    <definedName name="J1_SUMMER" localSheetId="6">#REF!</definedName>
    <definedName name="J1_SUMMER">#REF!</definedName>
    <definedName name="J1_TELCOM" localSheetId="2">#REF!</definedName>
    <definedName name="J1_TELCOM" localSheetId="4">#REF!</definedName>
    <definedName name="J1_TELCOM" localSheetId="5">#REF!</definedName>
    <definedName name="J1_TELCOM" localSheetId="7">#REF!</definedName>
    <definedName name="J1_TELCOM" localSheetId="6">#REF!</definedName>
    <definedName name="J1_TELCOM">#REF!</definedName>
    <definedName name="J1_TOTAL.ACADEMIC.SUPPORT" localSheetId="2">#REF!</definedName>
    <definedName name="J1_TOTAL.ACADEMIC.SUPPORT" localSheetId="4">#REF!</definedName>
    <definedName name="J1_TOTAL.ACADEMIC.SUPPORT" localSheetId="5">#REF!</definedName>
    <definedName name="J1_TOTAL.ACADEMIC.SUPPORT" localSheetId="7">#REF!</definedName>
    <definedName name="J1_TOTAL.ACADEMIC.SUPPORT" localSheetId="6">#REF!</definedName>
    <definedName name="J1_TOTAL.ACADEMIC.SUPPORT">#REF!</definedName>
    <definedName name="J1_TOTAL.INSTRUCTION" localSheetId="2">#REF!</definedName>
    <definedName name="J1_TOTAL.INSTRUCTION" localSheetId="4">#REF!</definedName>
    <definedName name="J1_TOTAL.INSTRUCTION" localSheetId="5">#REF!</definedName>
    <definedName name="J1_TOTAL.INSTRUCTION" localSheetId="7">#REF!</definedName>
    <definedName name="J1_TOTAL.INSTRUCTION" localSheetId="6">#REF!</definedName>
    <definedName name="J1_TOTAL.INSTRUCTION">#REF!</definedName>
    <definedName name="J1_TOTAL.OPERATIONS.PLANT" localSheetId="2">#REF!</definedName>
    <definedName name="J1_TOTAL.OPERATIONS.PLANT" localSheetId="4">#REF!</definedName>
    <definedName name="J1_TOTAL.OPERATIONS.PLANT" localSheetId="5">#REF!</definedName>
    <definedName name="J1_TOTAL.OPERATIONS.PLANT" localSheetId="7">#REF!</definedName>
    <definedName name="J1_TOTAL.OPERATIONS.PLANT" localSheetId="6">#REF!</definedName>
    <definedName name="J1_TOTAL.OPERATIONS.PLANT">#REF!</definedName>
    <definedName name="J1_TOTAL.PUBLIC.SERVICE" localSheetId="2">#REF!</definedName>
    <definedName name="J1_TOTAL.PUBLIC.SERVICE" localSheetId="4">#REF!</definedName>
    <definedName name="J1_TOTAL.PUBLIC.SERVICE" localSheetId="5">#REF!</definedName>
    <definedName name="J1_TOTAL.PUBLIC.SERVICE" localSheetId="7">#REF!</definedName>
    <definedName name="J1_TOTAL.PUBLIC.SERVICE" localSheetId="6">#REF!</definedName>
    <definedName name="J1_TOTAL.PUBLIC.SERVICE">#REF!</definedName>
    <definedName name="J1_WORKFORCE" localSheetId="2">#REF!</definedName>
    <definedName name="J1_WORKFORCE" localSheetId="4">#REF!</definedName>
    <definedName name="J1_WORKFORCE" localSheetId="5">#REF!</definedName>
    <definedName name="J1_WORKFORCE" localSheetId="7">#REF!</definedName>
    <definedName name="J1_WORKFORCE" localSheetId="6">#REF!</definedName>
    <definedName name="J1_WORKFORCE">#REF!</definedName>
    <definedName name="J1OPER" localSheetId="2">#REF!</definedName>
    <definedName name="J1OPER" localSheetId="4">#REF!</definedName>
    <definedName name="J1OPER" localSheetId="5">#REF!</definedName>
    <definedName name="J1OPER" localSheetId="7">#REF!</definedName>
    <definedName name="J1OPER" localSheetId="6">#REF!</definedName>
    <definedName name="J1OPER">#REF!</definedName>
    <definedName name="J2_ACADAFF" localSheetId="2">#REF!</definedName>
    <definedName name="J2_ACADAFF" localSheetId="4">#REF!</definedName>
    <definedName name="J2_ACADAFF" localSheetId="5">#REF!</definedName>
    <definedName name="J2_ACADAFF" localSheetId="7">#REF!</definedName>
    <definedName name="J2_ACADAFF" localSheetId="6">#REF!</definedName>
    <definedName name="J2_ACADAFF">#REF!</definedName>
    <definedName name="J2_ADMISSIONS" localSheetId="2">#REF!</definedName>
    <definedName name="J2_ADMISSIONS" localSheetId="4">#REF!</definedName>
    <definedName name="J2_ADMISSIONS" localSheetId="5">#REF!</definedName>
    <definedName name="J2_ADMISSIONS" localSheetId="7">#REF!</definedName>
    <definedName name="J2_ADMISSIONS" localSheetId="6">#REF!</definedName>
    <definedName name="J2_ADMISSIONS">#REF!</definedName>
    <definedName name="J2_ALHTH" localSheetId="2">#REF!</definedName>
    <definedName name="J2_ALHTH" localSheetId="4">#REF!</definedName>
    <definedName name="J2_ALHTH" localSheetId="5">#REF!</definedName>
    <definedName name="J2_ALHTH" localSheetId="7">#REF!</definedName>
    <definedName name="J2_ALHTH" localSheetId="6">#REF!</definedName>
    <definedName name="J2_ALHTH">#REF!</definedName>
    <definedName name="J2_ANGELA.HERRON" localSheetId="2">#REF!</definedName>
    <definedName name="J2_ANGELA.HERRON" localSheetId="4">#REF!</definedName>
    <definedName name="J2_ANGELA.HERRON" localSheetId="5">#REF!</definedName>
    <definedName name="J2_ANGELA.HERRON" localSheetId="7">#REF!</definedName>
    <definedName name="J2_ANGELA.HERRON" localSheetId="6">#REF!</definedName>
    <definedName name="J2_ANGELA.HERRON">#REF!</definedName>
    <definedName name="J2_ARTS" localSheetId="2">#REF!</definedName>
    <definedName name="J2_ARTS" localSheetId="4">#REF!</definedName>
    <definedName name="J2_ARTS" localSheetId="5">#REF!</definedName>
    <definedName name="J2_ARTS" localSheetId="7">#REF!</definedName>
    <definedName name="J2_ARTS" localSheetId="6">#REF!</definedName>
    <definedName name="J2_ARTS">#REF!</definedName>
    <definedName name="J2_BEH.SCI" localSheetId="2">#REF!</definedName>
    <definedName name="J2_BEH.SCI" localSheetId="4">#REF!</definedName>
    <definedName name="J2_BEH.SCI" localSheetId="5">#REF!</definedName>
    <definedName name="J2_BEH.SCI" localSheetId="7">#REF!</definedName>
    <definedName name="J2_BEH.SCI" localSheetId="6">#REF!</definedName>
    <definedName name="J2_BEH.SCI">#REF!</definedName>
    <definedName name="J2_BOOKSTORE" localSheetId="2">#REF!</definedName>
    <definedName name="J2_BOOKSTORE" localSheetId="4">#REF!</definedName>
    <definedName name="J2_BOOKSTORE" localSheetId="5">#REF!</definedName>
    <definedName name="J2_BOOKSTORE" localSheetId="7">#REF!</definedName>
    <definedName name="J2_BOOKSTORE" localSheetId="6">#REF!</definedName>
    <definedName name="J2_BOOKSTORE">#REF!</definedName>
    <definedName name="J2_BUS" localSheetId="2">#REF!</definedName>
    <definedName name="J2_BUS" localSheetId="4">#REF!</definedName>
    <definedName name="J2_BUS" localSheetId="5">#REF!</definedName>
    <definedName name="J2_BUS" localSheetId="7">#REF!</definedName>
    <definedName name="J2_BUS" localSheetId="6">#REF!</definedName>
    <definedName name="J2_BUS">#REF!</definedName>
    <definedName name="J2_CJI" localSheetId="2">#REF!</definedName>
    <definedName name="J2_CJI" localSheetId="4">#REF!</definedName>
    <definedName name="J2_CJI" localSheetId="5">#REF!</definedName>
    <definedName name="J2_CJI" localSheetId="7">#REF!</definedName>
    <definedName name="J2_CJI" localSheetId="6">#REF!</definedName>
    <definedName name="J2_CJI">#REF!</definedName>
    <definedName name="J2_COMED" localSheetId="2">#REF!</definedName>
    <definedName name="J2_COMED" localSheetId="4">#REF!</definedName>
    <definedName name="J2_COMED" localSheetId="5">#REF!</definedName>
    <definedName name="J2_COMED" localSheetId="7">#REF!</definedName>
    <definedName name="J2_COMED" localSheetId="6">#REF!</definedName>
    <definedName name="J2_COMED">#REF!</definedName>
    <definedName name="J2_COMP.SVC" localSheetId="2">#REF!</definedName>
    <definedName name="J2_COMP.SVC" localSheetId="4">#REF!</definedName>
    <definedName name="J2_COMP.SVC" localSheetId="5">#REF!</definedName>
    <definedName name="J2_COMP.SVC" localSheetId="7">#REF!</definedName>
    <definedName name="J2_COMP.SVC" localSheetId="6">#REF!</definedName>
    <definedName name="J2_COMP.SVC">#REF!</definedName>
    <definedName name="J2_COMPTROLLER" localSheetId="2">#REF!</definedName>
    <definedName name="J2_COMPTROLLER" localSheetId="4">#REF!</definedName>
    <definedName name="J2_COMPTROLLER" localSheetId="5">#REF!</definedName>
    <definedName name="J2_COMPTROLLER" localSheetId="7">#REF!</definedName>
    <definedName name="J2_COMPTROLLER" localSheetId="6">#REF!</definedName>
    <definedName name="J2_COMPTROLLER">#REF!</definedName>
    <definedName name="J2_COUNSELING" localSheetId="2">#REF!</definedName>
    <definedName name="J2_COUNSELING" localSheetId="4">#REF!</definedName>
    <definedName name="J2_COUNSELING" localSheetId="5">#REF!</definedName>
    <definedName name="J2_COUNSELING" localSheetId="7">#REF!</definedName>
    <definedName name="J2_COUNSELING" localSheetId="6">#REF!</definedName>
    <definedName name="J2_COUNSELING">#REF!</definedName>
    <definedName name="J2_CUSTODIAL.SVC" localSheetId="2">#REF!</definedName>
    <definedName name="J2_CUSTODIAL.SVC" localSheetId="4">#REF!</definedName>
    <definedName name="J2_CUSTODIAL.SVC" localSheetId="5">#REF!</definedName>
    <definedName name="J2_CUSTODIAL.SVC" localSheetId="7">#REF!</definedName>
    <definedName name="J2_CUSTODIAL.SVC" localSheetId="6">#REF!</definedName>
    <definedName name="J2_CUSTODIAL.SVC">#REF!</definedName>
    <definedName name="J2_DEVED" localSheetId="2">#REF!</definedName>
    <definedName name="J2_DEVED" localSheetId="4">#REF!</definedName>
    <definedName name="J2_DEVED" localSheetId="5">#REF!</definedName>
    <definedName name="J2_DEVED" localSheetId="7">#REF!</definedName>
    <definedName name="J2_DEVED" localSheetId="6">#REF!</definedName>
    <definedName name="J2_DEVED">#REF!</definedName>
    <definedName name="J2_DIST.LEARN" localSheetId="2">#REF!</definedName>
    <definedName name="J2_DIST.LEARN" localSheetId="4">#REF!</definedName>
    <definedName name="J2_DIST.LEARN" localSheetId="5">#REF!</definedName>
    <definedName name="J2_DIST.LEARN" localSheetId="7">#REF!</definedName>
    <definedName name="J2_DIST.LEARN" localSheetId="6">#REF!</definedName>
    <definedName name="J2_DIST.LEARN">#REF!</definedName>
    <definedName name="J2_DRAMA" localSheetId="2">#REF!</definedName>
    <definedName name="J2_DRAMA" localSheetId="4">#REF!</definedName>
    <definedName name="J2_DRAMA" localSheetId="5">#REF!</definedName>
    <definedName name="J2_DRAMA" localSheetId="7">#REF!</definedName>
    <definedName name="J2_DRAMA" localSheetId="6">#REF!</definedName>
    <definedName name="J2_DRAMA">#REF!</definedName>
    <definedName name="J2_FIN.AID" localSheetId="2">#REF!</definedName>
    <definedName name="J2_FIN.AID" localSheetId="4">#REF!</definedName>
    <definedName name="J2_FIN.AID" localSheetId="5">#REF!</definedName>
    <definedName name="J2_FIN.AID" localSheetId="7">#REF!</definedName>
    <definedName name="J2_FIN.AID" localSheetId="6">#REF!</definedName>
    <definedName name="J2_FIN.AID">#REF!</definedName>
    <definedName name="J2_GRAND.TOTAL" localSheetId="2">#REF!</definedName>
    <definedName name="J2_GRAND.TOTAL" localSheetId="4">#REF!</definedName>
    <definedName name="J2_GRAND.TOTAL" localSheetId="5">#REF!</definedName>
    <definedName name="J2_GRAND.TOTAL" localSheetId="7">#REF!</definedName>
    <definedName name="J2_GRAND.TOTAL" localSheetId="6">#REF!</definedName>
    <definedName name="J2_GRAND.TOTAL">#REF!</definedName>
    <definedName name="J2_HUMAN.RESOURCES" localSheetId="2">#REF!</definedName>
    <definedName name="J2_HUMAN.RESOURCES" localSheetId="4">#REF!</definedName>
    <definedName name="J2_HUMAN.RESOURCES" localSheetId="5">#REF!</definedName>
    <definedName name="J2_HUMAN.RESOURCES" localSheetId="7">#REF!</definedName>
    <definedName name="J2_HUMAN.RESOURCES" localSheetId="6">#REF!</definedName>
    <definedName name="J2_HUMAN.RESOURCES">#REF!</definedName>
    <definedName name="J2_INST.ADV" localSheetId="2">#REF!</definedName>
    <definedName name="J2_INST.ADV" localSheetId="4">#REF!</definedName>
    <definedName name="J2_INST.ADV" localSheetId="5">#REF!</definedName>
    <definedName name="J2_INST.ADV" localSheetId="7">#REF!</definedName>
    <definedName name="J2_INST.ADV" localSheetId="6">#REF!</definedName>
    <definedName name="J2_INST.ADV">#REF!</definedName>
    <definedName name="J2_INST.SUPPORT" localSheetId="2">#REF!</definedName>
    <definedName name="J2_INST.SUPPORT" localSheetId="4">#REF!</definedName>
    <definedName name="J2_INST.SUPPORT" localSheetId="5">#REF!</definedName>
    <definedName name="J2_INST.SUPPORT" localSheetId="7">#REF!</definedName>
    <definedName name="J2_INST.SUPPORT" localSheetId="6">#REF!</definedName>
    <definedName name="J2_INST.SUPPORT">#REF!</definedName>
    <definedName name="J2_JACKIE.FULLER" localSheetId="2">#REF!</definedName>
    <definedName name="J2_JACKIE.FULLER" localSheetId="4">#REF!</definedName>
    <definedName name="J2_JACKIE.FULLER" localSheetId="5">#REF!</definedName>
    <definedName name="J2_JACKIE.FULLER" localSheetId="7">#REF!</definedName>
    <definedName name="J2_JACKIE.FULLER" localSheetId="6">#REF!</definedName>
    <definedName name="J2_JACKIE.FULLER">#REF!</definedName>
    <definedName name="J2_L" localSheetId="2">#REF!</definedName>
    <definedName name="J2_L" localSheetId="4">#REF!</definedName>
    <definedName name="J2_L" localSheetId="5">#REF!</definedName>
    <definedName name="J2_L" localSheetId="7">#REF!</definedName>
    <definedName name="J2_L" localSheetId="6">#REF!</definedName>
    <definedName name="J2_L">#REF!</definedName>
    <definedName name="J2_LEE.CHESNUT" localSheetId="2">#REF!</definedName>
    <definedName name="J2_LEE.CHESNUT" localSheetId="4">#REF!</definedName>
    <definedName name="J2_LEE.CHESNUT" localSheetId="5">#REF!</definedName>
    <definedName name="J2_LEE.CHESNUT" localSheetId="7">#REF!</definedName>
    <definedName name="J2_LEE.CHESNUT" localSheetId="6">#REF!</definedName>
    <definedName name="J2_LEE.CHESNUT">#REF!</definedName>
    <definedName name="J2_LIBRARY" localSheetId="2">#REF!</definedName>
    <definedName name="J2_LIBRARY" localSheetId="4">#REF!</definedName>
    <definedName name="J2_LIBRARY" localSheetId="5">#REF!</definedName>
    <definedName name="J2_LIBRARY" localSheetId="7">#REF!</definedName>
    <definedName name="J2_LIBRARY" localSheetId="6">#REF!</definedName>
    <definedName name="J2_LIBRARY">#REF!</definedName>
    <definedName name="J2_MATH" localSheetId="2">#REF!</definedName>
    <definedName name="J2_MATH" localSheetId="4">#REF!</definedName>
    <definedName name="J2_MATH" localSheetId="5">#REF!</definedName>
    <definedName name="J2_MATH" localSheetId="7">#REF!</definedName>
    <definedName name="J2_MATH" localSheetId="6">#REF!</definedName>
    <definedName name="J2_MATH">#REF!</definedName>
    <definedName name="J2_OPERATIONS.PLANT" localSheetId="2">#REF!</definedName>
    <definedName name="J2_OPERATIONS.PLANT" localSheetId="4">#REF!</definedName>
    <definedName name="J2_OPERATIONS.PLANT" localSheetId="5">#REF!</definedName>
    <definedName name="J2_OPERATIONS.PLANT" localSheetId="7">#REF!</definedName>
    <definedName name="J2_OPERATIONS.PLANT" localSheetId="6">#REF!</definedName>
    <definedName name="J2_OPERATIONS.PLANT">#REF!</definedName>
    <definedName name="J2_OVERTIME.CUST.SVC" localSheetId="2">#REF!</definedName>
    <definedName name="J2_OVERTIME.CUST.SVC" localSheetId="4">#REF!</definedName>
    <definedName name="J2_OVERTIME.CUST.SVC" localSheetId="5">#REF!</definedName>
    <definedName name="J2_OVERTIME.CUST.SVC" localSheetId="7">#REF!</definedName>
    <definedName name="J2_OVERTIME.CUST.SVC" localSheetId="6">#REF!</definedName>
    <definedName name="J2_OVERTIME.CUST.SVC">#REF!</definedName>
    <definedName name="j2_OVERTIME.INST.SUPPORT" localSheetId="2">#REF!</definedName>
    <definedName name="j2_OVERTIME.INST.SUPPORT" localSheetId="4">#REF!</definedName>
    <definedName name="j2_OVERTIME.INST.SUPPORT" localSheetId="5">#REF!</definedName>
    <definedName name="j2_OVERTIME.INST.SUPPORT" localSheetId="7">#REF!</definedName>
    <definedName name="j2_OVERTIME.INST.SUPPORT" localSheetId="6">#REF!</definedName>
    <definedName name="j2_OVERTIME.INST.SUPPORT">#REF!</definedName>
    <definedName name="J2_OVERTIME.INSTRUCT" localSheetId="2">#REF!</definedName>
    <definedName name="J2_OVERTIME.INSTRUCT" localSheetId="4">#REF!</definedName>
    <definedName name="J2_OVERTIME.INSTRUCT" localSheetId="5">#REF!</definedName>
    <definedName name="J2_OVERTIME.INSTRUCT" localSheetId="7">#REF!</definedName>
    <definedName name="J2_OVERTIME.INSTRUCT" localSheetId="6">#REF!</definedName>
    <definedName name="J2_OVERTIME.INSTRUCT">#REF!</definedName>
    <definedName name="J2_PEGGY.FULLER" localSheetId="2">#REF!</definedName>
    <definedName name="J2_PEGGY.FULLER" localSheetId="4">#REF!</definedName>
    <definedName name="J2_PEGGY.FULLER" localSheetId="5">#REF!</definedName>
    <definedName name="J2_PEGGY.FULLER" localSheetId="7">#REF!</definedName>
    <definedName name="J2_PEGGY.FULLER" localSheetId="6">#REF!</definedName>
    <definedName name="J2_PEGGY.FULLER">#REF!</definedName>
    <definedName name="j2_PUB.RELATIONS" localSheetId="2">#REF!</definedName>
    <definedName name="j2_PUB.RELATIONS" localSheetId="4">#REF!</definedName>
    <definedName name="j2_PUB.RELATIONS" localSheetId="5">#REF!</definedName>
    <definedName name="j2_PUB.RELATIONS" localSheetId="7">#REF!</definedName>
    <definedName name="j2_PUB.RELATIONS" localSheetId="6">#REF!</definedName>
    <definedName name="j2_PUB.RELATIONS">#REF!</definedName>
    <definedName name="J2_PURCHASING" localSheetId="2">#REF!</definedName>
    <definedName name="J2_PURCHASING" localSheetId="4">#REF!</definedName>
    <definedName name="J2_PURCHASING" localSheetId="5">#REF!</definedName>
    <definedName name="J2_PURCHASING" localSheetId="7">#REF!</definedName>
    <definedName name="J2_PURCHASING" localSheetId="6">#REF!</definedName>
    <definedName name="J2_PURCHASING">#REF!</definedName>
    <definedName name="J2_SCIENCE" localSheetId="2">#REF!</definedName>
    <definedName name="J2_SCIENCE" localSheetId="4">#REF!</definedName>
    <definedName name="J2_SCIENCE" localSheetId="5">#REF!</definedName>
    <definedName name="J2_SCIENCE" localSheetId="7">#REF!</definedName>
    <definedName name="J2_SCIENCE" localSheetId="6">#REF!</definedName>
    <definedName name="J2_SCIENCE">#REF!</definedName>
    <definedName name="J2_SECURITY" localSheetId="2">#REF!</definedName>
    <definedName name="J2_SECURITY" localSheetId="4">#REF!</definedName>
    <definedName name="J2_SECURITY" localSheetId="5">#REF!</definedName>
    <definedName name="J2_SECURITY" localSheetId="7">#REF!</definedName>
    <definedName name="J2_SECURITY" localSheetId="6">#REF!</definedName>
    <definedName name="J2_SECURITY">#REF!</definedName>
    <definedName name="J2_TELECOM" localSheetId="2">#REF!</definedName>
    <definedName name="J2_TELECOM" localSheetId="4">#REF!</definedName>
    <definedName name="J2_TELECOM" localSheetId="5">#REF!</definedName>
    <definedName name="J2_TELECOM" localSheetId="7">#REF!</definedName>
    <definedName name="J2_TELECOM" localSheetId="6">#REF!</definedName>
    <definedName name="J2_TELECOM">#REF!</definedName>
    <definedName name="J2_TERM.CUST.SVC" localSheetId="2">#REF!</definedName>
    <definedName name="J2_TERM.CUST.SVC" localSheetId="4">#REF!</definedName>
    <definedName name="J2_TERM.CUST.SVC" localSheetId="5">#REF!</definedName>
    <definedName name="J2_TERM.CUST.SVC" localSheetId="7">#REF!</definedName>
    <definedName name="J2_TERM.CUST.SVC" localSheetId="6">#REF!</definedName>
    <definedName name="J2_TERM.CUST.SVC">#REF!</definedName>
    <definedName name="J2_TERM.INST.SUPPORT" localSheetId="2">#REF!</definedName>
    <definedName name="J2_TERM.INST.SUPPORT" localSheetId="4">#REF!</definedName>
    <definedName name="J2_TERM.INST.SUPPORT" localSheetId="5">#REF!</definedName>
    <definedName name="J2_TERM.INST.SUPPORT" localSheetId="7">#REF!</definedName>
    <definedName name="J2_TERM.INST.SUPPORT" localSheetId="6">#REF!</definedName>
    <definedName name="J2_TERM.INST.SUPPORT">#REF!</definedName>
    <definedName name="J2_TERM.INSTRUCT" localSheetId="2">#REF!</definedName>
    <definedName name="J2_TERM.INSTRUCT" localSheetId="4">#REF!</definedName>
    <definedName name="J2_TERM.INSTRUCT" localSheetId="5">#REF!</definedName>
    <definedName name="J2_TERM.INSTRUCT" localSheetId="7">#REF!</definedName>
    <definedName name="J2_TERM.INSTRUCT" localSheetId="6">#REF!</definedName>
    <definedName name="J2_TERM.INSTRUCT">#REF!</definedName>
    <definedName name="J2_TOTAL.ACAD.SUPPORT" localSheetId="2">#REF!</definedName>
    <definedName name="J2_TOTAL.ACAD.SUPPORT" localSheetId="4">#REF!</definedName>
    <definedName name="J2_TOTAL.ACAD.SUPPORT" localSheetId="5">#REF!</definedName>
    <definedName name="J2_TOTAL.ACAD.SUPPORT" localSheetId="7">#REF!</definedName>
    <definedName name="J2_TOTAL.ACAD.SUPPORT" localSheetId="6">#REF!</definedName>
    <definedName name="J2_TOTAL.ACAD.SUPPORT">#REF!</definedName>
    <definedName name="J2_TOTAL.AUXILIARY" localSheetId="2">#REF!</definedName>
    <definedName name="J2_TOTAL.AUXILIARY" localSheetId="4">#REF!</definedName>
    <definedName name="J2_TOTAL.AUXILIARY" localSheetId="5">#REF!</definedName>
    <definedName name="J2_TOTAL.AUXILIARY" localSheetId="7">#REF!</definedName>
    <definedName name="J2_TOTAL.AUXILIARY" localSheetId="6">#REF!</definedName>
    <definedName name="J2_TOTAL.AUXILIARY">#REF!</definedName>
    <definedName name="J2_TOTAL.BOOK" localSheetId="2">#REF!</definedName>
    <definedName name="J2_TOTAL.BOOK" localSheetId="4">#REF!</definedName>
    <definedName name="J2_TOTAL.BOOK" localSheetId="5">#REF!</definedName>
    <definedName name="J2_TOTAL.BOOK" localSheetId="7">#REF!</definedName>
    <definedName name="J2_TOTAL.BOOK" localSheetId="6">#REF!</definedName>
    <definedName name="J2_TOTAL.BOOK">#REF!</definedName>
    <definedName name="J2_TOTAL.COPY.CENTER" localSheetId="2">#REF!</definedName>
    <definedName name="J2_TOTAL.COPY.CENTER" localSheetId="4">#REF!</definedName>
    <definedName name="J2_TOTAL.COPY.CENTER" localSheetId="5">#REF!</definedName>
    <definedName name="J2_TOTAL.COPY.CENTER" localSheetId="7">#REF!</definedName>
    <definedName name="J2_TOTAL.COPY.CENTER" localSheetId="6">#REF!</definedName>
    <definedName name="J2_TOTAL.COPY.CENTER">#REF!</definedName>
    <definedName name="J2_TOTAL.INST.SUPPORT" localSheetId="2">#REF!</definedName>
    <definedName name="J2_TOTAL.INST.SUPPORT" localSheetId="4">#REF!</definedName>
    <definedName name="J2_TOTAL.INST.SUPPORT" localSheetId="5">#REF!</definedName>
    <definedName name="J2_TOTAL.INST.SUPPORT" localSheetId="7">#REF!</definedName>
    <definedName name="J2_TOTAL.INST.SUPPORT" localSheetId="6">#REF!</definedName>
    <definedName name="J2_TOTAL.INST.SUPPORT">#REF!</definedName>
    <definedName name="J2_TOTAL.INSTRUCT" localSheetId="2">#REF!</definedName>
    <definedName name="J2_TOTAL.INSTRUCT" localSheetId="4">#REF!</definedName>
    <definedName name="J2_TOTAL.INSTRUCT" localSheetId="5">#REF!</definedName>
    <definedName name="J2_TOTAL.INSTRUCT" localSheetId="7">#REF!</definedName>
    <definedName name="J2_TOTAL.INSTRUCT" localSheetId="6">#REF!</definedName>
    <definedName name="J2_TOTAL.INSTRUCT">#REF!</definedName>
    <definedName name="J2_TOTAL.PUB.SVC" localSheetId="2">#REF!</definedName>
    <definedName name="J2_TOTAL.PUB.SVC" localSheetId="4">#REF!</definedName>
    <definedName name="J2_TOTAL.PUB.SVC" localSheetId="5">#REF!</definedName>
    <definedName name="J2_TOTAL.PUB.SVC" localSheetId="7">#REF!</definedName>
    <definedName name="J2_TOTAL.PUB.SVC" localSheetId="6">#REF!</definedName>
    <definedName name="J2_TOTAL.PUB.SVC">#REF!</definedName>
    <definedName name="J2_TOTAL.STUD.SERVICES" localSheetId="2">#REF!</definedName>
    <definedName name="J2_TOTAL.STUD.SERVICES" localSheetId="4">#REF!</definedName>
    <definedName name="J2_TOTAL.STUD.SERVICES" localSheetId="5">#REF!</definedName>
    <definedName name="J2_TOTAL.STUD.SERVICES" localSheetId="7">#REF!</definedName>
    <definedName name="J2_TOTAL.STUD.SERVICES" localSheetId="6">#REF!</definedName>
    <definedName name="J2_TOTAL.STUD.SERVICES">#REF!</definedName>
    <definedName name="J2OPER" localSheetId="2">#REF!</definedName>
    <definedName name="J2OPER" localSheetId="4">#REF!</definedName>
    <definedName name="J2OPER" localSheetId="5">#REF!</definedName>
    <definedName name="J2OPER" localSheetId="7">#REF!</definedName>
    <definedName name="J2OPER" localSheetId="6">#REF!</definedName>
    <definedName name="J2OPER">#REF!</definedName>
    <definedName name="OPER_SVCS_BUSINESS" localSheetId="2">#REF!</definedName>
    <definedName name="OPER_SVCS_BUSINESS" localSheetId="4">#REF!</definedName>
    <definedName name="OPER_SVCS_BUSINESS" localSheetId="5">#REF!</definedName>
    <definedName name="OPER_SVCS_BUSINESS" localSheetId="7">#REF!</definedName>
    <definedName name="OPER_SVCS_BUSINESS" localSheetId="6">#REF!</definedName>
    <definedName name="OPER_SVCS_BUSINESS">#REF!</definedName>
    <definedName name="OTHER_BUSINESS" localSheetId="2">#REF!</definedName>
    <definedName name="OTHER_BUSINESS" localSheetId="4">#REF!</definedName>
    <definedName name="OTHER_BUSINESS" localSheetId="5">#REF!</definedName>
    <definedName name="OTHER_BUSINESS" localSheetId="7">#REF!</definedName>
    <definedName name="OTHER_BUSINESS" localSheetId="6">#REF!</definedName>
    <definedName name="OTHER_BUSINESS">#REF!</definedName>
    <definedName name="OTHER_COMP_BUSINESS" localSheetId="2">#REF!</definedName>
    <definedName name="OTHER_COMP_BUSINESS" localSheetId="4">#REF!</definedName>
    <definedName name="OTHER_COMP_BUSINESS" localSheetId="5">#REF!</definedName>
    <definedName name="OTHER_COMP_BUSINESS" localSheetId="7">#REF!</definedName>
    <definedName name="OTHER_COMP_BUSINESS" localSheetId="6">#REF!</definedName>
    <definedName name="OTHER_COMP_BUSINESS">#REF!</definedName>
    <definedName name="OUTLAY_BUSINESS" localSheetId="2">#REF!</definedName>
    <definedName name="OUTLAY_BUSINESS" localSheetId="4">#REF!</definedName>
    <definedName name="OUTLAY_BUSINESS" localSheetId="5">#REF!</definedName>
    <definedName name="OUTLAY_BUSINESS" localSheetId="7">#REF!</definedName>
    <definedName name="OUTLAY_BUSINESS" localSheetId="6">#REF!</definedName>
    <definedName name="OUTLAY_BUSINESS">#REF!</definedName>
    <definedName name="_xlnm.Print_Area" localSheetId="2">'BOR10'!$A$1:$G$52</definedName>
    <definedName name="_xlnm.Print_Area" localSheetId="0">'BOR10 - A'!$A$1:$G$53</definedName>
    <definedName name="_xlnm.Print_Area" localSheetId="3">Florida!$A$1:$G$54</definedName>
    <definedName name="_xlnm.Print_Area" localSheetId="4">Hammond!$A$1:$G$54</definedName>
    <definedName name="_xlnm.Print_Area" localSheetId="5">Lacombe!$A$1:$G$54</definedName>
    <definedName name="_xlnm.Print_Area" localSheetId="7">Livingston!$A$1:$G$54</definedName>
    <definedName name="_xlnm.Print_Area" localSheetId="6">Sullivan!$A$1:$G$54</definedName>
    <definedName name="_xlnm.Print_Titles" localSheetId="2">'BOR10'!$1:$7</definedName>
    <definedName name="_xlnm.Print_Titles" localSheetId="3">Florida!$1:$7</definedName>
    <definedName name="_xlnm.Print_Titles" localSheetId="4">Hammond!$1:$7</definedName>
    <definedName name="_xlnm.Print_Titles" localSheetId="5">Lacombe!$1:$7</definedName>
    <definedName name="_xlnm.Print_Titles" localSheetId="7">Livingston!$1:$7</definedName>
    <definedName name="_xlnm.Print_Titles" localSheetId="6">Sullivan!$1:$7</definedName>
    <definedName name="PROF_SVCS_BUSINESS" localSheetId="2">#REF!</definedName>
    <definedName name="PROF_SVCS_BUSINESS" localSheetId="4">#REF!</definedName>
    <definedName name="PROF_SVCS_BUSINESS" localSheetId="5">#REF!</definedName>
    <definedName name="PROF_SVCS_BUSINESS" localSheetId="7">#REF!</definedName>
    <definedName name="PROF_SVCS_BUSINESS" localSheetId="6">#REF!</definedName>
    <definedName name="PROF_SVCS_BUSINESS">#REF!</definedName>
    <definedName name="SALARIES_BUSINESS" localSheetId="2">#REF!</definedName>
    <definedName name="SALARIES_BUSINESS" localSheetId="4">#REF!</definedName>
    <definedName name="SALARIES_BUSINESS" localSheetId="5">#REF!</definedName>
    <definedName name="SALARIES_BUSINESS" localSheetId="7">#REF!</definedName>
    <definedName name="SALARIES_BUSINESS" localSheetId="6">#REF!</definedName>
    <definedName name="SALARIES_BUSINESS">#REF!</definedName>
    <definedName name="SUPPLIES_BUSINESS" localSheetId="2">#REF!</definedName>
    <definedName name="SUPPLIES_BUSINESS" localSheetId="4">#REF!</definedName>
    <definedName name="SUPPLIES_BUSINESS" localSheetId="5">#REF!</definedName>
    <definedName name="SUPPLIES_BUSINESS" localSheetId="7">#REF!</definedName>
    <definedName name="SUPPLIES_BUSINESS" localSheetId="6">#REF!</definedName>
    <definedName name="SUPPLIES_BUSINESS">#REF!</definedName>
    <definedName name="TOTAL.ACADEMIC.SUPPORT" localSheetId="2">#REF!</definedName>
    <definedName name="TOTAL.ACADEMIC.SUPPORT" localSheetId="4">#REF!</definedName>
    <definedName name="TOTAL.ACADEMIC.SUPPORT" localSheetId="5">#REF!</definedName>
    <definedName name="TOTAL.ACADEMIC.SUPPORT" localSheetId="7">#REF!</definedName>
    <definedName name="TOTAL.ACADEMIC.SUPPORT" localSheetId="6">#REF!</definedName>
    <definedName name="TOTAL.ACADEMIC.SUPPORT">#REF!</definedName>
    <definedName name="TOTAL.INSTITUTION.99" localSheetId="2">#REF!</definedName>
    <definedName name="TOTAL.INSTITUTION.99" localSheetId="4">#REF!</definedName>
    <definedName name="TOTAL.INSTITUTION.99" localSheetId="5">#REF!</definedName>
    <definedName name="TOTAL.INSTITUTION.99" localSheetId="7">#REF!</definedName>
    <definedName name="TOTAL.INSTITUTION.99" localSheetId="6">#REF!</definedName>
    <definedName name="TOTAL.INSTITUTION.99">#REF!</definedName>
    <definedName name="TOTAL.INSTRUCTION.99" localSheetId="2">#REF!</definedName>
    <definedName name="TOTAL.INSTRUCTION.99" localSheetId="4">#REF!</definedName>
    <definedName name="TOTAL.INSTRUCTION.99" localSheetId="5">#REF!</definedName>
    <definedName name="TOTAL.INSTRUCTION.99" localSheetId="7">#REF!</definedName>
    <definedName name="TOTAL.INSTRUCTION.99" localSheetId="6">#REF!</definedName>
    <definedName name="TOTAL.INSTRUCTION.99">#REF!</definedName>
    <definedName name="TOTAL.INTERAGENCY.99" localSheetId="2">#REF!</definedName>
    <definedName name="TOTAL.INTERAGENCY.99" localSheetId="4">#REF!</definedName>
    <definedName name="TOTAL.INTERAGENCY.99" localSheetId="5">#REF!</definedName>
    <definedName name="TOTAL.INTERAGENCY.99" localSheetId="7">#REF!</definedName>
    <definedName name="TOTAL.INTERAGENCY.99" localSheetId="6">#REF!</definedName>
    <definedName name="TOTAL.INTERAGENCY.99">#REF!</definedName>
    <definedName name="TOTAL.LIBRARY" localSheetId="2">#REF!</definedName>
    <definedName name="TOTAL.LIBRARY" localSheetId="4">#REF!</definedName>
    <definedName name="TOTAL.LIBRARY" localSheetId="5">#REF!</definedName>
    <definedName name="TOTAL.LIBRARY" localSheetId="7">#REF!</definedName>
    <definedName name="TOTAL.LIBRARY" localSheetId="6">#REF!</definedName>
    <definedName name="TOTAL.LIBRARY">#REF!</definedName>
    <definedName name="TOTAL.OPERATION.99" localSheetId="2">#REF!</definedName>
    <definedName name="TOTAL.OPERATION.99" localSheetId="4">#REF!</definedName>
    <definedName name="TOTAL.OPERATION.99" localSheetId="5">#REF!</definedName>
    <definedName name="TOTAL.OPERATION.99" localSheetId="7">#REF!</definedName>
    <definedName name="TOTAL.OPERATION.99" localSheetId="6">#REF!</definedName>
    <definedName name="TOTAL.OPERATION.99">#REF!</definedName>
    <definedName name="TOTAL.PUBLIC.SERVICE.99" localSheetId="2">#REF!</definedName>
    <definedName name="TOTAL.PUBLIC.SERVICE.99" localSheetId="4">#REF!</definedName>
    <definedName name="TOTAL.PUBLIC.SERVICE.99" localSheetId="5">#REF!</definedName>
    <definedName name="TOTAL.PUBLIC.SERVICE.99" localSheetId="7">#REF!</definedName>
    <definedName name="TOTAL.PUBLIC.SERVICE.99" localSheetId="6">#REF!</definedName>
    <definedName name="TOTAL.PUBLIC.SERVICE.99">#REF!</definedName>
    <definedName name="TOTAL.SCHOLAR.99" localSheetId="2">#REF!</definedName>
    <definedName name="TOTAL.SCHOLAR.99" localSheetId="4">#REF!</definedName>
    <definedName name="TOTAL.SCHOLAR.99" localSheetId="5">#REF!</definedName>
    <definedName name="TOTAL.SCHOLAR.99" localSheetId="7">#REF!</definedName>
    <definedName name="TOTAL.SCHOLAR.99" localSheetId="6">#REF!</definedName>
    <definedName name="TOTAL.SCHOLAR.99">#REF!</definedName>
    <definedName name="TOTAL.STUD.SVCS.99" localSheetId="2">#REF!</definedName>
    <definedName name="TOTAL.STUD.SVCS.99" localSheetId="4">#REF!</definedName>
    <definedName name="TOTAL.STUD.SVCS.99" localSheetId="5">#REF!</definedName>
    <definedName name="TOTAL.STUD.SVCS.99" localSheetId="7">#REF!</definedName>
    <definedName name="TOTAL.STUD.SVCS.99" localSheetId="6">#REF!</definedName>
    <definedName name="TOTAL.STUD.SVCS.99">#REF!</definedName>
    <definedName name="TRAVEL_BUSINESS" localSheetId="2">#REF!</definedName>
    <definedName name="TRAVEL_BUSINESS" localSheetId="4">#REF!</definedName>
    <definedName name="TRAVEL_BUSINESS" localSheetId="5">#REF!</definedName>
    <definedName name="TRAVEL_BUSINESS" localSheetId="7">#REF!</definedName>
    <definedName name="TRAVEL_BUSINESS" localSheetId="6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E57" i="30" l="1"/>
  <c r="D57" i="30"/>
  <c r="C51" i="30" l="1"/>
  <c r="B51" i="30"/>
  <c r="E26" i="30"/>
  <c r="D26" i="30"/>
  <c r="C26" i="30"/>
  <c r="B26" i="30"/>
  <c r="E48" i="27" l="1"/>
  <c r="E51" i="27" s="1"/>
  <c r="D48" i="27"/>
  <c r="D51" i="27" l="1"/>
  <c r="I15" i="28"/>
  <c r="B13" i="28" l="1"/>
  <c r="C13" i="28"/>
  <c r="D13" i="28"/>
  <c r="C10" i="35" l="1"/>
  <c r="B10" i="35"/>
  <c r="G47" i="34" l="1"/>
  <c r="G50" i="34" s="1"/>
  <c r="F47" i="34"/>
  <c r="F50" i="34" s="1"/>
  <c r="E47" i="34"/>
  <c r="E50" i="34" s="1"/>
  <c r="D47" i="34"/>
  <c r="D50" i="34" s="1"/>
  <c r="C47" i="34"/>
  <c r="C50" i="34" s="1"/>
  <c r="B47" i="34"/>
  <c r="B50" i="34" s="1"/>
  <c r="G25" i="34"/>
  <c r="G28" i="34" s="1"/>
  <c r="F25" i="34"/>
  <c r="F28" i="34" s="1"/>
  <c r="E25" i="34"/>
  <c r="E28" i="34" s="1"/>
  <c r="D25" i="34"/>
  <c r="D28" i="34" s="1"/>
  <c r="C25" i="34"/>
  <c r="C28" i="34" s="1"/>
  <c r="B25" i="34"/>
  <c r="B28" i="34" s="1"/>
  <c r="G51" i="34" l="1"/>
  <c r="F51" i="34"/>
  <c r="C51" i="34"/>
  <c r="E51" i="34"/>
  <c r="D51" i="34"/>
  <c r="B51" i="34"/>
  <c r="C8" i="28" l="1"/>
  <c r="D8" i="28"/>
  <c r="E8" i="28"/>
  <c r="F8" i="28"/>
  <c r="G8" i="28"/>
  <c r="C9" i="28"/>
  <c r="D9" i="28"/>
  <c r="E9" i="28"/>
  <c r="F9" i="28"/>
  <c r="G9" i="28"/>
  <c r="C10" i="28"/>
  <c r="D10" i="28"/>
  <c r="E10" i="28"/>
  <c r="F10" i="28"/>
  <c r="G10" i="28"/>
  <c r="C11" i="28"/>
  <c r="D11" i="28"/>
  <c r="E11" i="28"/>
  <c r="F11" i="28"/>
  <c r="G11" i="28"/>
  <c r="C12" i="28"/>
  <c r="D12" i="28"/>
  <c r="E12" i="28"/>
  <c r="F12" i="28"/>
  <c r="G12" i="28"/>
  <c r="E13" i="28"/>
  <c r="F13" i="28"/>
  <c r="G13" i="28"/>
  <c r="C14" i="28"/>
  <c r="D14" i="28"/>
  <c r="E14" i="28"/>
  <c r="F14" i="28"/>
  <c r="G14" i="28"/>
  <c r="C15" i="28"/>
  <c r="D15" i="28"/>
  <c r="E15" i="28"/>
  <c r="F15" i="28"/>
  <c r="G15" i="28"/>
  <c r="C16" i="28"/>
  <c r="D16" i="28"/>
  <c r="E16" i="28"/>
  <c r="F16" i="28"/>
  <c r="G16" i="28"/>
  <c r="C17" i="28"/>
  <c r="D17" i="28"/>
  <c r="E17" i="28"/>
  <c r="F17" i="28"/>
  <c r="G17" i="28"/>
  <c r="C18" i="28"/>
  <c r="D18" i="28"/>
  <c r="E18" i="28"/>
  <c r="F18" i="28"/>
  <c r="G18" i="28"/>
  <c r="C19" i="28"/>
  <c r="D19" i="28"/>
  <c r="E19" i="28"/>
  <c r="F19" i="28"/>
  <c r="G19" i="28"/>
  <c r="C20" i="28"/>
  <c r="D20" i="28"/>
  <c r="E20" i="28"/>
  <c r="F20" i="28"/>
  <c r="G20" i="28"/>
  <c r="C21" i="28"/>
  <c r="D21" i="28"/>
  <c r="E21" i="28"/>
  <c r="F21" i="28"/>
  <c r="G21" i="28"/>
  <c r="C22" i="28"/>
  <c r="D22" i="28"/>
  <c r="E22" i="28"/>
  <c r="F22" i="28"/>
  <c r="G22" i="28"/>
  <c r="C23" i="28"/>
  <c r="D23" i="28"/>
  <c r="E23" i="28"/>
  <c r="F23" i="28"/>
  <c r="G23" i="28"/>
  <c r="C24" i="28"/>
  <c r="D24" i="28"/>
  <c r="E24" i="28"/>
  <c r="F24" i="28"/>
  <c r="G24" i="28"/>
  <c r="C25" i="28"/>
  <c r="D25" i="28"/>
  <c r="E25" i="28"/>
  <c r="F25" i="28"/>
  <c r="G25" i="28"/>
  <c r="C27" i="28"/>
  <c r="D27" i="28"/>
  <c r="E27" i="28"/>
  <c r="F27" i="28"/>
  <c r="G27" i="28"/>
  <c r="C28" i="28"/>
  <c r="D28" i="28"/>
  <c r="E28" i="28"/>
  <c r="F28" i="28"/>
  <c r="G28" i="28"/>
  <c r="C32" i="28"/>
  <c r="D32" i="28"/>
  <c r="E32" i="28"/>
  <c r="F32" i="28"/>
  <c r="G32" i="28"/>
  <c r="C33" i="28"/>
  <c r="D33" i="28"/>
  <c r="E33" i="28"/>
  <c r="F33" i="28"/>
  <c r="G33" i="28"/>
  <c r="C34" i="28"/>
  <c r="D34" i="28"/>
  <c r="E34" i="28"/>
  <c r="F34" i="28"/>
  <c r="G34" i="28"/>
  <c r="C35" i="28"/>
  <c r="D35" i="28"/>
  <c r="E35" i="28"/>
  <c r="F35" i="28"/>
  <c r="G35" i="28"/>
  <c r="C36" i="28"/>
  <c r="D36" i="28"/>
  <c r="E36" i="28"/>
  <c r="F36" i="28"/>
  <c r="G36" i="28"/>
  <c r="C37" i="28"/>
  <c r="D37" i="28"/>
  <c r="E37" i="28"/>
  <c r="F37" i="28"/>
  <c r="G37" i="28"/>
  <c r="C38" i="28"/>
  <c r="D38" i="28"/>
  <c r="E38" i="28"/>
  <c r="F38" i="28"/>
  <c r="G38" i="28"/>
  <c r="C39" i="28"/>
  <c r="D39" i="28"/>
  <c r="E39" i="28"/>
  <c r="F39" i="28"/>
  <c r="G39" i="28"/>
  <c r="C40" i="28"/>
  <c r="D40" i="28"/>
  <c r="E40" i="28"/>
  <c r="F40" i="28"/>
  <c r="G40" i="28"/>
  <c r="C41" i="28"/>
  <c r="D41" i="28"/>
  <c r="E41" i="28"/>
  <c r="F41" i="28"/>
  <c r="G41" i="28"/>
  <c r="C42" i="28"/>
  <c r="D42" i="28"/>
  <c r="E42" i="28"/>
  <c r="F42" i="28"/>
  <c r="G42" i="28"/>
  <c r="C43" i="28"/>
  <c r="D43" i="28"/>
  <c r="E43" i="28"/>
  <c r="F43" i="28"/>
  <c r="G43" i="28"/>
  <c r="C44" i="28"/>
  <c r="D44" i="28"/>
  <c r="E44" i="28"/>
  <c r="F44" i="28"/>
  <c r="G44" i="28"/>
  <c r="C45" i="28"/>
  <c r="D45" i="28"/>
  <c r="E45" i="28"/>
  <c r="F45" i="28"/>
  <c r="G45" i="28"/>
  <c r="C46" i="28"/>
  <c r="D46" i="28"/>
  <c r="E46" i="28"/>
  <c r="F46" i="28"/>
  <c r="G46" i="28"/>
  <c r="C47" i="28"/>
  <c r="D47" i="28"/>
  <c r="E47" i="28"/>
  <c r="F47" i="28"/>
  <c r="G47" i="28"/>
  <c r="C49" i="28"/>
  <c r="D49" i="28"/>
  <c r="E49" i="28"/>
  <c r="F49" i="28"/>
  <c r="G49" i="28"/>
  <c r="C50" i="28"/>
  <c r="D50" i="28"/>
  <c r="E50" i="28"/>
  <c r="F50" i="28"/>
  <c r="G50" i="28"/>
  <c r="B50" i="28"/>
  <c r="B49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28" i="28"/>
  <c r="B27" i="28"/>
  <c r="B9" i="28"/>
  <c r="B10" i="28"/>
  <c r="B11" i="28"/>
  <c r="B12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8" i="28"/>
  <c r="G51" i="32"/>
  <c r="F51" i="32"/>
  <c r="G48" i="32"/>
  <c r="F48" i="32"/>
  <c r="E48" i="32"/>
  <c r="E51" i="32" s="1"/>
  <c r="D48" i="32"/>
  <c r="D51" i="32" s="1"/>
  <c r="C48" i="32"/>
  <c r="C51" i="32" s="1"/>
  <c r="B48" i="32"/>
  <c r="B51" i="32" s="1"/>
  <c r="G26" i="32"/>
  <c r="G29" i="32" s="1"/>
  <c r="G52" i="32" s="1"/>
  <c r="F26" i="32"/>
  <c r="F29" i="32" s="1"/>
  <c r="F52" i="32" s="1"/>
  <c r="E26" i="32"/>
  <c r="E29" i="32" s="1"/>
  <c r="D26" i="32"/>
  <c r="D29" i="32" s="1"/>
  <c r="C26" i="32"/>
  <c r="C29" i="32" s="1"/>
  <c r="B26" i="32"/>
  <c r="B29" i="32" s="1"/>
  <c r="B52" i="32" s="1"/>
  <c r="G48" i="31"/>
  <c r="G51" i="31" s="1"/>
  <c r="F48" i="31"/>
  <c r="F51" i="31" s="1"/>
  <c r="E48" i="31"/>
  <c r="E51" i="31" s="1"/>
  <c r="D48" i="31"/>
  <c r="D51" i="31" s="1"/>
  <c r="C48" i="31"/>
  <c r="C51" i="31" s="1"/>
  <c r="B48" i="31"/>
  <c r="B51" i="31" s="1"/>
  <c r="G29" i="31"/>
  <c r="G52" i="31" s="1"/>
  <c r="G26" i="31"/>
  <c r="F26" i="31"/>
  <c r="F29" i="31" s="1"/>
  <c r="F52" i="31" s="1"/>
  <c r="E26" i="31"/>
  <c r="E29" i="31" s="1"/>
  <c r="D26" i="31"/>
  <c r="D29" i="31" s="1"/>
  <c r="C26" i="31"/>
  <c r="C29" i="31" s="1"/>
  <c r="B26" i="31"/>
  <c r="B29" i="31" s="1"/>
  <c r="G48" i="30"/>
  <c r="G51" i="30" s="1"/>
  <c r="F48" i="30"/>
  <c r="F51" i="30" s="1"/>
  <c r="E48" i="30"/>
  <c r="E51" i="30" s="1"/>
  <c r="D48" i="30"/>
  <c r="D51" i="30" s="1"/>
  <c r="C48" i="30"/>
  <c r="B48" i="30"/>
  <c r="G29" i="30"/>
  <c r="G26" i="30"/>
  <c r="F26" i="30"/>
  <c r="F29" i="30" s="1"/>
  <c r="E29" i="30"/>
  <c r="D29" i="30"/>
  <c r="C29" i="30"/>
  <c r="B29" i="30"/>
  <c r="F51" i="29"/>
  <c r="G48" i="29"/>
  <c r="G51" i="29" s="1"/>
  <c r="F48" i="29"/>
  <c r="E48" i="29"/>
  <c r="E51" i="29" s="1"/>
  <c r="D48" i="29"/>
  <c r="D51" i="29" s="1"/>
  <c r="C48" i="29"/>
  <c r="C51" i="29" s="1"/>
  <c r="B48" i="29"/>
  <c r="B51" i="29" s="1"/>
  <c r="F29" i="29"/>
  <c r="F52" i="29" s="1"/>
  <c r="G26" i="29"/>
  <c r="G29" i="29" s="1"/>
  <c r="G52" i="29" s="1"/>
  <c r="F26" i="29"/>
  <c r="E26" i="29"/>
  <c r="E29" i="29" s="1"/>
  <c r="D26" i="29"/>
  <c r="D29" i="29" s="1"/>
  <c r="C26" i="29"/>
  <c r="C29" i="29" s="1"/>
  <c r="B26" i="29"/>
  <c r="B29" i="29" s="1"/>
  <c r="E52" i="32" l="1"/>
  <c r="E57" i="32" s="1"/>
  <c r="D52" i="32"/>
  <c r="D57" i="32" s="1"/>
  <c r="C52" i="32"/>
  <c r="D52" i="29"/>
  <c r="D57" i="29" s="1"/>
  <c r="B52" i="30"/>
  <c r="F26" i="28"/>
  <c r="F29" i="28" s="1"/>
  <c r="G26" i="28"/>
  <c r="G29" i="28" s="1"/>
  <c r="G48" i="28"/>
  <c r="G51" i="28" s="1"/>
  <c r="F48" i="28"/>
  <c r="F51" i="28" s="1"/>
  <c r="E52" i="29"/>
  <c r="E57" i="29" s="1"/>
  <c r="B52" i="29"/>
  <c r="E52" i="30"/>
  <c r="C52" i="30"/>
  <c r="D52" i="30"/>
  <c r="E52" i="31"/>
  <c r="E57" i="31" s="1"/>
  <c r="C52" i="31"/>
  <c r="B52" i="31"/>
  <c r="C26" i="28"/>
  <c r="C29" i="28" s="1"/>
  <c r="E26" i="28"/>
  <c r="E29" i="28" s="1"/>
  <c r="D26" i="28"/>
  <c r="D29" i="28" s="1"/>
  <c r="E48" i="28"/>
  <c r="E51" i="28" s="1"/>
  <c r="D48" i="28"/>
  <c r="D51" i="28" s="1"/>
  <c r="C48" i="28"/>
  <c r="C51" i="28" s="1"/>
  <c r="B26" i="28"/>
  <c r="B29" i="28" s="1"/>
  <c r="B48" i="28"/>
  <c r="B51" i="28" s="1"/>
  <c r="D52" i="31"/>
  <c r="D57" i="31" s="1"/>
  <c r="G52" i="30"/>
  <c r="F52" i="30"/>
  <c r="C52" i="29"/>
  <c r="C26" i="27"/>
  <c r="D26" i="27"/>
  <c r="E26" i="27"/>
  <c r="F26" i="27"/>
  <c r="G26" i="27"/>
  <c r="B26" i="27"/>
  <c r="G52" i="28" l="1"/>
  <c r="F52" i="28"/>
  <c r="D52" i="28"/>
  <c r="E52" i="28"/>
  <c r="C52" i="28"/>
  <c r="B52" i="28"/>
  <c r="C48" i="27"/>
  <c r="C51" i="27" s="1"/>
  <c r="C29" i="27"/>
  <c r="G48" i="27"/>
  <c r="G51" i="27" s="1"/>
  <c r="F48" i="27"/>
  <c r="F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E57" i="27" s="1"/>
  <c r="G52" i="27"/>
  <c r="D52" i="27"/>
  <c r="D57" i="27" s="1"/>
</calcChain>
</file>

<file path=xl/sharedStrings.xml><?xml version="1.0" encoding="utf-8"?>
<sst xmlns="http://schemas.openxmlformats.org/spreadsheetml/2006/main" count="444" uniqueCount="65">
  <si>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</si>
  <si>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</si>
  <si>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</si>
  <si>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</si>
  <si>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</si>
  <si>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</si>
  <si>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</si>
  <si>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</si>
  <si>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</si>
  <si>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</si>
  <si>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</si>
  <si>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</si>
  <si>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</si>
  <si>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</si>
  <si>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</si>
  <si>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</si>
  <si>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</si>
  <si>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</si>
  <si>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</si>
  <si>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</si>
  <si>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</si>
  <si>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</si>
  <si>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</si>
  <si>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</si>
  <si>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</si>
  <si>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</si>
  <si>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</si>
  <si>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</si>
  <si>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</si>
  <si>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</si>
  <si>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</si>
  <si>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</si>
  <si>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</si>
  <si>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</si>
  <si>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</si>
  <si>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</si>
  <si>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</si>
  <si>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</si>
  <si>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</si>
  <si>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</si>
  <si>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</si>
  <si>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</si>
  <si>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Northshore Technical Community College</t>
  </si>
  <si>
    <t>NTCC - Florida Parishes Campus</t>
  </si>
  <si>
    <t>NTCC - Hammond Area Campus</t>
  </si>
  <si>
    <t>NTCC - Lacombe Campus</t>
  </si>
  <si>
    <t>NTCC - Sullivan Campus</t>
  </si>
  <si>
    <t>NTCC - Livingston Campus</t>
  </si>
  <si>
    <t>Note:  Total amount in the Operating Budget Salary column should equal total salaries on the BOR-1 and BOR-4, and BOR-4a.</t>
  </si>
  <si>
    <t>Notes:</t>
  </si>
  <si>
    <t>this form should include all funding sources</t>
  </si>
  <si>
    <t>OGB</t>
  </si>
  <si>
    <t>count is counting positions</t>
  </si>
  <si>
    <t>Operating Budget Columns must match BOR4</t>
  </si>
  <si>
    <t>Get from BOR1-6 Tabs</t>
  </si>
  <si>
    <t>Instruction</t>
  </si>
  <si>
    <t>Academic Support</t>
  </si>
  <si>
    <t>Student Services</t>
  </si>
  <si>
    <t>Instutional Support</t>
  </si>
  <si>
    <t>OP&amp;M Function</t>
  </si>
  <si>
    <t>Benefits</t>
  </si>
  <si>
    <t>Salaries</t>
  </si>
  <si>
    <t>Per Marc - Position and FTE is from Operating Budget only</t>
  </si>
  <si>
    <t>Per Marc Other Sources must tie to BOR1-6 tabs with Restricted Sal/Benefits</t>
  </si>
  <si>
    <t>Per BOR4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</si>
</sst>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11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37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8" fillId="0" borderId="13" xfId="0" applyFont="1" applyBorder="1" applyProtection="1"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0" fontId="1" fillId="0" borderId="13" xfId="0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3" fontId="0" fillId="0" borderId="0" xfId="2" applyFont="1" applyProtection="1">
      <protection locked="0"/>
    </xf>
    <xf numFmtId="166" fontId="10" fillId="0" borderId="0" xfId="2" applyNumberFormat="1" applyFont="1" applyProtection="1">
      <protection locked="0"/>
    </xf>
    <xf numFmtId="0" fontId="1" fillId="0" borderId="0" xfId="0" applyFont="1"/>
    <xf numFmtId="0" fontId="2" fillId="0" borderId="0" xfId="0" applyFont="1"/>
    <xf numFmtId="43" fontId="0" fillId="0" borderId="0" xfId="2" applyFont="1"/>
    <xf numFmtId="43" fontId="2" fillId="0" borderId="0" xfId="0" applyNumberFormat="1" applyFont="1"/>
    <xf numFmtId="0" fontId="11" fillId="0" borderId="0" xfId="0" applyFont="1" applyProtection="1">
      <protection locked="0"/>
    </xf>
    <xf numFmtId="165" fontId="5" fillId="0" borderId="14" xfId="0" applyNumberFormat="1" applyFont="1" applyBorder="1" applyAlignment="1" applyProtection="1">
      <alignment horizontal="left"/>
      <protection locked="0"/>
    </xf>
    <xf numFmtId="165" fontId="5" fillId="0" borderId="15" xfId="0" applyNumberFormat="1" applyFont="1" applyBorder="1" applyProtection="1">
      <protection locked="0"/>
    </xf>
    <xf numFmtId="165" fontId="5" fillId="0" borderId="16" xfId="0" applyNumberFormat="1" applyFont="1" applyBorder="1" applyProtection="1">
      <protection locked="0"/>
    </xf>
    <xf numFmtId="165" fontId="5" fillId="0" borderId="16" xfId="0" applyNumberFormat="1" applyFont="1" applyBorder="1" applyAlignment="1" applyProtection="1">
      <alignment horizontal="center"/>
      <protection locked="0"/>
    </xf>
    <xf numFmtId="165" fontId="5" fillId="0" borderId="18" xfId="0" applyNumberFormat="1" applyFont="1" applyBorder="1" applyAlignment="1" applyProtection="1">
      <alignment horizontal="center"/>
      <protection locked="0"/>
    </xf>
    <xf numFmtId="165" fontId="5" fillId="0" borderId="20" xfId="0" applyNumberFormat="1" applyFont="1" applyBorder="1" applyAlignment="1" applyProtection="1">
      <alignment horizontal="left"/>
      <protection locked="0"/>
    </xf>
    <xf numFmtId="165" fontId="6" fillId="0" borderId="22" xfId="0" applyNumberFormat="1" applyFont="1" applyBorder="1" applyAlignment="1" applyProtection="1">
      <alignment horizontal="left"/>
      <protection locked="0"/>
    </xf>
    <xf numFmtId="165" fontId="7" fillId="0" borderId="24" xfId="0" applyNumberFormat="1" applyFont="1" applyBorder="1" applyAlignment="1" applyProtection="1">
      <alignment horizontal="left"/>
      <protection locked="0"/>
    </xf>
    <xf numFmtId="165" fontId="6" fillId="0" borderId="24" xfId="0" applyNumberFormat="1" applyFont="1" applyBorder="1" applyAlignment="1" applyProtection="1">
      <alignment horizontal="left"/>
      <protection locked="0"/>
    </xf>
    <xf numFmtId="165" fontId="5" fillId="0" borderId="24" xfId="0" applyNumberFormat="1" applyFont="1" applyBorder="1" applyAlignment="1" applyProtection="1">
      <alignment horizontal="left"/>
      <protection locked="0"/>
    </xf>
    <xf numFmtId="165" fontId="5" fillId="0" borderId="18" xfId="0" applyNumberFormat="1" applyFont="1" applyBorder="1" applyAlignment="1" applyProtection="1">
      <alignment horizontal="left"/>
      <protection locked="0"/>
    </xf>
    <xf numFmtId="165" fontId="6" fillId="0" borderId="25" xfId="0" applyNumberFormat="1" applyFont="1" applyBorder="1" applyAlignment="1" applyProtection="1">
      <alignment horizontal="left"/>
      <protection locked="0"/>
    </xf>
    <xf numFmtId="165" fontId="5" fillId="0" borderId="25" xfId="0" applyNumberFormat="1" applyFont="1" applyBorder="1" applyAlignment="1" applyProtection="1">
      <alignment horizontal="left"/>
      <protection locked="0"/>
    </xf>
    <xf numFmtId="165" fontId="5" fillId="0" borderId="26" xfId="0" applyNumberFormat="1" applyFont="1" applyBorder="1" applyAlignment="1" applyProtection="1">
      <alignment horizontal="left"/>
      <protection locked="0"/>
    </xf>
    <xf numFmtId="37" fontId="5" fillId="0" borderId="27" xfId="0" applyNumberFormat="1" applyFont="1" applyBorder="1" applyAlignment="1" applyProtection="1">
      <alignment horizontal="center"/>
      <protection locked="0"/>
    </xf>
    <xf numFmtId="37" fontId="5" fillId="0" borderId="27" xfId="0" applyNumberFormat="1" applyFont="1" applyBorder="1" applyProtection="1">
      <protection locked="0"/>
    </xf>
    <xf numFmtId="165" fontId="5" fillId="0" borderId="17" xfId="0" applyNumberFormat="1" applyFont="1" applyBorder="1" applyAlignment="1" applyProtection="1">
      <alignment horizontal="center"/>
      <protection locked="0"/>
    </xf>
    <xf numFmtId="165" fontId="5" fillId="0" borderId="19" xfId="0" applyNumberFormat="1" applyFont="1" applyBorder="1" applyAlignment="1" applyProtection="1">
      <alignment horizontal="center"/>
      <protection locked="0"/>
    </xf>
    <xf numFmtId="165" fontId="5" fillId="0" borderId="21" xfId="0" applyNumberFormat="1" applyFont="1" applyBorder="1" applyAlignment="1" applyProtection="1">
      <alignment horizontal="center"/>
      <protection locked="0"/>
    </xf>
    <xf numFmtId="37" fontId="7" fillId="0" borderId="23" xfId="0" applyNumberFormat="1" applyFont="1" applyBorder="1" applyAlignment="1" applyProtection="1">
      <alignment horizontal="right"/>
      <protection locked="0"/>
    </xf>
    <xf numFmtId="37" fontId="6" fillId="0" borderId="23" xfId="0" applyNumberFormat="1" applyFont="1" applyBorder="1" applyAlignment="1" applyProtection="1">
      <alignment horizontal="right"/>
      <protection locked="0"/>
    </xf>
    <xf numFmtId="37" fontId="5" fillId="0" borderId="23" xfId="0" applyNumberFormat="1" applyFont="1" applyBorder="1" applyProtection="1">
      <protection locked="0"/>
    </xf>
    <xf numFmtId="37" fontId="6" fillId="0" borderId="21" xfId="0" applyNumberFormat="1" applyFont="1" applyBorder="1" applyAlignment="1" applyProtection="1">
      <alignment horizontal="right"/>
      <protection locked="0"/>
    </xf>
    <xf numFmtId="37" fontId="6" fillId="0" borderId="19" xfId="0" applyNumberFormat="1" applyFont="1" applyBorder="1" applyAlignment="1" applyProtection="1">
      <alignment horizontal="right"/>
      <protection locked="0"/>
    </xf>
    <xf numFmtId="37" fontId="5" fillId="0" borderId="28" xfId="0" applyNumberFormat="1" applyFont="1" applyBorder="1" applyProtection="1">
      <protection locked="0"/>
    </xf>
    <xf numFmtId="37" fontId="6" fillId="0" borderId="29" xfId="0" applyNumberFormat="1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left"/>
      <protection locked="0"/>
    </xf>
    <xf numFmtId="37" fontId="6" fillId="0" borderId="29" xfId="0" applyNumberFormat="1" applyFont="1" applyBorder="1" applyProtection="1">
      <protection locked="0"/>
    </xf>
    <xf numFmtId="166" fontId="0" fillId="0" borderId="0" xfId="2" applyNumberFormat="1" applyFont="1"/>
    <xf numFmtId="166" fontId="0" fillId="0" borderId="0" xfId="2" applyNumberFormat="1" applyFont="1" applyProtection="1">
      <protection locked="0"/>
    </xf>
    <xf numFmtId="166" fontId="6" fillId="0" borderId="0" xfId="2" applyNumberFormat="1" applyFont="1" applyBorder="1" applyAlignment="1" applyProtection="1">
      <alignment horizontal="center"/>
      <protection locked="0"/>
    </xf>
    <xf numFmtId="166" fontId="0" fillId="0" borderId="0" xfId="2" applyNumberFormat="1" applyFont="1" applyAlignment="1" applyProtection="1">
      <alignment horizontal="left" indent="1"/>
      <protection locked="0"/>
    </xf>
    <xf numFmtId="166" fontId="6" fillId="0" borderId="0" xfId="2" applyNumberFormat="1" applyFont="1" applyBorder="1" applyAlignment="1" applyProtection="1">
      <alignment horizontal="left" indent="4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5FD4-EA28-444F-A5F1-405AD7D91F43}">
  <sheetPr>
    <pageSetUpPr fitToPage="1"/>
  </sheetPr>
  <dimension ref="A1:J60"/>
  <sheetViews>
    <sheetView tabSelected="1" workbookViewId="0"/>
  </sheetViews>
  <sheetFormatPr defaultRowHeight="12.75" x14ac:dyDescent="0.2"/>
  <cols>
    <col min="1" max="1" width="51.42578125" style="8" customWidth="1"/>
    <col min="2" max="2" width="14.85546875" style="2" customWidth="1"/>
    <col min="3" max="3" width="10.42578125" style="2" customWidth="1"/>
    <col min="4" max="4" width="22.7109375" style="2" customWidth="1"/>
    <col min="5" max="5" width="24" style="2" customWidth="1"/>
    <col min="6" max="6" width="18.85546875" style="2" customWidth="1"/>
    <col min="7" max="7" width="18.28515625" style="2" customWidth="1"/>
    <col min="8" max="8" width="9.140625" style="2"/>
    <col min="9" max="9" width="11.28515625" style="2" customWidth="1"/>
    <col min="10" max="10" width="10.28515625" style="2" bestFit="1" customWidth="1"/>
    <col min="11" max="16384" width="9.140625" style="2"/>
  </cols>
  <sheetData>
    <row r="1" spans="1:9" ht="15.75" x14ac:dyDescent="0.25">
      <c r="A1" s="44" t="s">
        <v>0</v>
      </c>
      <c r="B1" s="10"/>
      <c r="C1" s="10"/>
      <c r="D1" s="12" t="s">
        <v>39</v>
      </c>
      <c r="E1" s="67" t="s">
        <v>42</v>
      </c>
      <c r="F1" s="67"/>
      <c r="G1" s="67"/>
      <c r="I1" s="5" t="s">
        <v>49</v>
      </c>
    </row>
    <row r="2" spans="1:9" ht="15.75" x14ac:dyDescent="0.25">
      <c r="A2" s="44" t="s">
        <v>33</v>
      </c>
      <c r="B2" s="10"/>
      <c r="C2" s="10"/>
      <c r="D2" s="31"/>
      <c r="E2" s="32"/>
      <c r="F2" s="32"/>
      <c r="G2" s="32"/>
      <c r="I2" s="77" t="s">
        <v>50</v>
      </c>
    </row>
    <row r="3" spans="1:9" ht="16.5" thickBot="1" x14ac:dyDescent="0.3">
      <c r="A3" s="44" t="s">
        <v>1</v>
      </c>
      <c r="B3" s="10"/>
      <c r="C3" s="10"/>
      <c r="D3" s="6"/>
      <c r="E3" s="7"/>
      <c r="F3" s="7"/>
      <c r="G3" s="7"/>
      <c r="I3" s="77" t="s">
        <v>52</v>
      </c>
    </row>
    <row r="4" spans="1:9" x14ac:dyDescent="0.2">
      <c r="A4" s="85"/>
      <c r="B4" s="86"/>
      <c r="C4" s="87"/>
      <c r="D4" s="87"/>
      <c r="E4" s="88"/>
      <c r="F4" s="88"/>
      <c r="G4" s="101"/>
      <c r="I4" s="77" t="s">
        <v>53</v>
      </c>
    </row>
    <row r="5" spans="1:9" x14ac:dyDescent="0.2">
      <c r="A5" s="89" t="s">
        <v>2</v>
      </c>
      <c r="B5" s="47" t="s">
        <v>20</v>
      </c>
      <c r="C5" s="14" t="s">
        <v>21</v>
      </c>
      <c r="D5" s="14" t="s">
        <v>22</v>
      </c>
      <c r="E5" s="14" t="s">
        <v>23</v>
      </c>
      <c r="F5" s="14" t="s">
        <v>29</v>
      </c>
      <c r="G5" s="102" t="s">
        <v>30</v>
      </c>
      <c r="I5" s="77" t="s">
        <v>62</v>
      </c>
    </row>
    <row r="6" spans="1:9" x14ac:dyDescent="0.2">
      <c r="A6" s="90" t="s">
        <v>3</v>
      </c>
      <c r="B6" s="13"/>
      <c r="C6" s="13"/>
      <c r="D6" s="13"/>
      <c r="E6" s="13"/>
      <c r="F6" s="13"/>
      <c r="G6" s="103"/>
      <c r="I6" s="77" t="s">
        <v>63</v>
      </c>
    </row>
    <row r="7" spans="1:9" s="4" customFormat="1" x14ac:dyDescent="0.2">
      <c r="A7" s="91" t="s">
        <v>40</v>
      </c>
      <c r="B7" s="74">
        <v>0</v>
      </c>
      <c r="C7" s="39">
        <v>0</v>
      </c>
      <c r="D7" s="60">
        <v>0</v>
      </c>
      <c r="E7" s="60">
        <v>0</v>
      </c>
      <c r="F7" s="60">
        <v>0</v>
      </c>
      <c r="G7" s="104">
        <v>0</v>
      </c>
    </row>
    <row r="8" spans="1:9" s="4" customFormat="1" x14ac:dyDescent="0.2">
      <c r="A8" s="91" t="s">
        <v>41</v>
      </c>
      <c r="B8" s="74">
        <v>0</v>
      </c>
      <c r="C8" s="39">
        <v>0</v>
      </c>
      <c r="D8" s="60">
        <v>0</v>
      </c>
      <c r="E8" s="60">
        <v>0</v>
      </c>
      <c r="F8" s="60">
        <v>0</v>
      </c>
      <c r="G8" s="104">
        <v>0</v>
      </c>
    </row>
    <row r="9" spans="1:9" s="4" customFormat="1" x14ac:dyDescent="0.2">
      <c r="A9" s="92" t="s">
        <v>37</v>
      </c>
      <c r="B9" s="74">
        <v>0</v>
      </c>
      <c r="C9" s="39">
        <v>0</v>
      </c>
      <c r="D9" s="60">
        <v>0</v>
      </c>
      <c r="E9" s="60">
        <v>0</v>
      </c>
      <c r="F9" s="60">
        <v>0</v>
      </c>
      <c r="G9" s="104">
        <v>0</v>
      </c>
    </row>
    <row r="10" spans="1:9" x14ac:dyDescent="0.2">
      <c r="A10" s="92" t="s">
        <v>34</v>
      </c>
      <c r="B10" s="74">
        <v>0</v>
      </c>
      <c r="C10" s="39">
        <v>0</v>
      </c>
      <c r="D10" s="60">
        <v>0</v>
      </c>
      <c r="E10" s="60">
        <v>0</v>
      </c>
      <c r="F10" s="60">
        <v>0</v>
      </c>
      <c r="G10" s="104">
        <v>0</v>
      </c>
    </row>
    <row r="11" spans="1:9" x14ac:dyDescent="0.2">
      <c r="A11" s="92" t="s">
        <v>35</v>
      </c>
      <c r="B11" s="74">
        <v>0</v>
      </c>
      <c r="C11" s="39">
        <v>0</v>
      </c>
      <c r="D11" s="60">
        <v>0</v>
      </c>
      <c r="E11" s="60">
        <v>0</v>
      </c>
      <c r="F11" s="60">
        <v>0</v>
      </c>
      <c r="G11" s="104">
        <v>0</v>
      </c>
    </row>
    <row r="12" spans="1:9" x14ac:dyDescent="0.2">
      <c r="A12" s="92" t="s">
        <v>36</v>
      </c>
      <c r="B12" s="74">
        <v>0</v>
      </c>
      <c r="C12" s="39">
        <v>0</v>
      </c>
      <c r="D12" s="60">
        <v>0</v>
      </c>
      <c r="E12" s="60">
        <v>0</v>
      </c>
      <c r="F12" s="60">
        <v>0</v>
      </c>
      <c r="G12" s="104">
        <v>0</v>
      </c>
    </row>
    <row r="13" spans="1:9" x14ac:dyDescent="0.2">
      <c r="A13" s="92" t="s">
        <v>4</v>
      </c>
      <c r="B13" s="74">
        <v>0</v>
      </c>
      <c r="C13" s="39">
        <v>0</v>
      </c>
      <c r="D13" s="60">
        <v>0</v>
      </c>
      <c r="E13" s="60">
        <v>0</v>
      </c>
      <c r="F13" s="60">
        <v>0</v>
      </c>
      <c r="G13" s="104">
        <v>0</v>
      </c>
    </row>
    <row r="14" spans="1:9" x14ac:dyDescent="0.2">
      <c r="A14" s="92" t="s">
        <v>5</v>
      </c>
      <c r="B14" s="74">
        <v>0</v>
      </c>
      <c r="C14" s="39">
        <v>0</v>
      </c>
      <c r="D14" s="60">
        <v>0</v>
      </c>
      <c r="E14" s="60">
        <v>0</v>
      </c>
      <c r="F14" s="60">
        <v>0</v>
      </c>
      <c r="G14" s="104">
        <v>0</v>
      </c>
    </row>
    <row r="15" spans="1:9" x14ac:dyDescent="0.2">
      <c r="A15" s="92" t="s">
        <v>6</v>
      </c>
      <c r="B15" s="74">
        <v>0</v>
      </c>
      <c r="C15" s="39">
        <v>0</v>
      </c>
      <c r="D15" s="60">
        <v>0</v>
      </c>
      <c r="E15" s="60">
        <v>0</v>
      </c>
      <c r="F15" s="60">
        <v>0</v>
      </c>
      <c r="G15" s="104">
        <v>0</v>
      </c>
    </row>
    <row r="16" spans="1:9" x14ac:dyDescent="0.2">
      <c r="A16" s="92" t="s">
        <v>7</v>
      </c>
      <c r="B16" s="74">
        <v>0</v>
      </c>
      <c r="C16" s="39">
        <v>0</v>
      </c>
      <c r="D16" s="60">
        <v>0</v>
      </c>
      <c r="E16" s="60">
        <v>0</v>
      </c>
      <c r="F16" s="60">
        <v>0</v>
      </c>
      <c r="G16" s="104">
        <v>0</v>
      </c>
    </row>
    <row r="17" spans="1:9" x14ac:dyDescent="0.2">
      <c r="A17" s="92" t="s">
        <v>8</v>
      </c>
      <c r="B17" s="74">
        <v>0</v>
      </c>
      <c r="C17" s="39">
        <v>0</v>
      </c>
      <c r="D17" s="60">
        <v>0</v>
      </c>
      <c r="E17" s="60">
        <v>0</v>
      </c>
      <c r="F17" s="60">
        <v>0</v>
      </c>
      <c r="G17" s="104">
        <v>0</v>
      </c>
    </row>
    <row r="18" spans="1:9" x14ac:dyDescent="0.2">
      <c r="A18" s="92" t="s">
        <v>9</v>
      </c>
      <c r="B18" s="74">
        <v>0</v>
      </c>
      <c r="C18" s="39">
        <v>0</v>
      </c>
      <c r="D18" s="60">
        <v>0</v>
      </c>
      <c r="E18" s="60">
        <v>0</v>
      </c>
      <c r="F18" s="60">
        <v>0</v>
      </c>
      <c r="G18" s="104">
        <v>0</v>
      </c>
    </row>
    <row r="19" spans="1:9" x14ac:dyDescent="0.2">
      <c r="A19" s="92" t="s">
        <v>10</v>
      </c>
      <c r="B19" s="74">
        <v>0</v>
      </c>
      <c r="C19" s="39">
        <v>0</v>
      </c>
      <c r="D19" s="60">
        <v>0</v>
      </c>
      <c r="E19" s="60">
        <v>0</v>
      </c>
      <c r="F19" s="60">
        <v>0</v>
      </c>
      <c r="G19" s="104">
        <v>0</v>
      </c>
    </row>
    <row r="20" spans="1:9" x14ac:dyDescent="0.2">
      <c r="A20" s="92" t="s">
        <v>11</v>
      </c>
      <c r="B20" s="74">
        <v>0</v>
      </c>
      <c r="C20" s="39">
        <v>0</v>
      </c>
      <c r="D20" s="60">
        <v>0</v>
      </c>
      <c r="E20" s="60">
        <v>0</v>
      </c>
      <c r="F20" s="60">
        <v>0</v>
      </c>
      <c r="G20" s="104">
        <v>0</v>
      </c>
    </row>
    <row r="21" spans="1:9" x14ac:dyDescent="0.2">
      <c r="A21" s="92" t="s">
        <v>12</v>
      </c>
      <c r="B21" s="74">
        <v>0</v>
      </c>
      <c r="C21" s="39">
        <v>0</v>
      </c>
      <c r="D21" s="60">
        <v>0</v>
      </c>
      <c r="E21" s="60">
        <v>0</v>
      </c>
      <c r="F21" s="60">
        <v>0</v>
      </c>
      <c r="G21" s="104">
        <v>0</v>
      </c>
    </row>
    <row r="22" spans="1:9" x14ac:dyDescent="0.2">
      <c r="A22" s="92" t="s">
        <v>13</v>
      </c>
      <c r="B22" s="74">
        <v>0</v>
      </c>
      <c r="C22" s="39">
        <v>0</v>
      </c>
      <c r="D22" s="60">
        <v>0</v>
      </c>
      <c r="E22" s="60">
        <v>0</v>
      </c>
      <c r="F22" s="60">
        <v>0</v>
      </c>
      <c r="G22" s="104">
        <v>0</v>
      </c>
    </row>
    <row r="23" spans="1:9" x14ac:dyDescent="0.2">
      <c r="A23" s="93" t="s">
        <v>14</v>
      </c>
      <c r="B23" s="74">
        <v>0</v>
      </c>
      <c r="C23" s="16">
        <v>0</v>
      </c>
      <c r="D23" s="61">
        <v>0</v>
      </c>
      <c r="E23" s="61">
        <v>0</v>
      </c>
      <c r="F23" s="61">
        <v>0</v>
      </c>
      <c r="G23" s="105">
        <v>0</v>
      </c>
    </row>
    <row r="24" spans="1:9" x14ac:dyDescent="0.2">
      <c r="A24" s="93" t="s">
        <v>15</v>
      </c>
      <c r="B24" s="74">
        <v>0</v>
      </c>
      <c r="C24" s="16">
        <v>0</v>
      </c>
      <c r="D24" s="61">
        <v>0</v>
      </c>
      <c r="E24" s="61">
        <v>0</v>
      </c>
      <c r="F24" s="61">
        <v>0</v>
      </c>
      <c r="G24" s="105">
        <v>0</v>
      </c>
    </row>
    <row r="25" spans="1:9" x14ac:dyDescent="0.2">
      <c r="A25" s="94" t="s">
        <v>16</v>
      </c>
      <c r="B25" s="76">
        <f>SUM(B6:B24)</f>
        <v>0</v>
      </c>
      <c r="C25" s="69">
        <f t="shared" ref="C25:G25" si="0">SUM(C6:C24)</f>
        <v>0</v>
      </c>
      <c r="D25" s="69">
        <f t="shared" si="0"/>
        <v>0</v>
      </c>
      <c r="E25" s="69">
        <f t="shared" si="0"/>
        <v>0</v>
      </c>
      <c r="F25" s="69">
        <f t="shared" si="0"/>
        <v>0</v>
      </c>
      <c r="G25" s="106">
        <f t="shared" si="0"/>
        <v>0</v>
      </c>
    </row>
    <row r="26" spans="1:9" x14ac:dyDescent="0.2">
      <c r="A26" s="93" t="s">
        <v>17</v>
      </c>
      <c r="B26" s="74">
        <v>0</v>
      </c>
      <c r="C26" s="16">
        <v>0</v>
      </c>
      <c r="D26" s="61">
        <v>0</v>
      </c>
      <c r="E26" s="61">
        <v>0</v>
      </c>
      <c r="F26" s="61">
        <v>0</v>
      </c>
      <c r="G26" s="105">
        <v>0</v>
      </c>
    </row>
    <row r="27" spans="1:9" x14ac:dyDescent="0.2">
      <c r="A27" s="93" t="s">
        <v>18</v>
      </c>
      <c r="B27" s="74">
        <v>0</v>
      </c>
      <c r="C27" s="16">
        <v>0</v>
      </c>
      <c r="D27" s="61">
        <v>0</v>
      </c>
      <c r="E27" s="61">
        <v>0</v>
      </c>
      <c r="F27" s="61">
        <v>0</v>
      </c>
      <c r="G27" s="105">
        <v>0</v>
      </c>
    </row>
    <row r="28" spans="1:9" x14ac:dyDescent="0.2">
      <c r="A28" s="94" t="s">
        <v>19</v>
      </c>
      <c r="B28" s="76">
        <f t="shared" ref="B28:G28" si="1">SUM(B25:B27)</f>
        <v>0</v>
      </c>
      <c r="C28" s="69">
        <f t="shared" si="1"/>
        <v>0</v>
      </c>
      <c r="D28" s="69">
        <f t="shared" si="1"/>
        <v>0</v>
      </c>
      <c r="E28" s="69">
        <f t="shared" si="1"/>
        <v>0</v>
      </c>
      <c r="F28" s="69">
        <f t="shared" si="1"/>
        <v>0</v>
      </c>
      <c r="G28" s="106">
        <f t="shared" si="1"/>
        <v>0</v>
      </c>
      <c r="I28" s="77" t="s">
        <v>51</v>
      </c>
    </row>
    <row r="29" spans="1:9" x14ac:dyDescent="0.2">
      <c r="A29" s="91"/>
      <c r="B29" s="51"/>
      <c r="C29" s="51"/>
      <c r="D29" s="62"/>
      <c r="E29" s="62"/>
      <c r="F29" s="62"/>
      <c r="G29" s="107"/>
      <c r="I29" s="79"/>
    </row>
    <row r="30" spans="1:9" x14ac:dyDescent="0.2">
      <c r="A30" s="95" t="s">
        <v>26</v>
      </c>
      <c r="B30" s="15"/>
      <c r="C30" s="15"/>
      <c r="D30" s="63"/>
      <c r="E30" s="64"/>
      <c r="F30" s="64"/>
      <c r="G30" s="108"/>
    </row>
    <row r="31" spans="1:9" x14ac:dyDescent="0.2">
      <c r="A31" s="93" t="s">
        <v>37</v>
      </c>
      <c r="B31" s="18">
        <v>0</v>
      </c>
      <c r="C31" s="16">
        <v>0</v>
      </c>
      <c r="D31" s="61">
        <v>0</v>
      </c>
      <c r="E31" s="61">
        <v>0</v>
      </c>
      <c r="F31" s="61">
        <v>0</v>
      </c>
      <c r="G31" s="105">
        <v>0</v>
      </c>
    </row>
    <row r="32" spans="1:9" x14ac:dyDescent="0.2">
      <c r="A32" s="93" t="s">
        <v>34</v>
      </c>
      <c r="B32" s="18">
        <v>0</v>
      </c>
      <c r="C32" s="16">
        <v>0</v>
      </c>
      <c r="D32" s="61">
        <v>0</v>
      </c>
      <c r="E32" s="61">
        <v>0</v>
      </c>
      <c r="F32" s="61">
        <v>0</v>
      </c>
      <c r="G32" s="105">
        <v>0</v>
      </c>
    </row>
    <row r="33" spans="1:7" x14ac:dyDescent="0.2">
      <c r="A33" s="93" t="s">
        <v>35</v>
      </c>
      <c r="B33" s="18">
        <v>0</v>
      </c>
      <c r="C33" s="16">
        <v>0</v>
      </c>
      <c r="D33" s="61">
        <v>0</v>
      </c>
      <c r="E33" s="61">
        <v>0</v>
      </c>
      <c r="F33" s="61">
        <v>0</v>
      </c>
      <c r="G33" s="105">
        <v>0</v>
      </c>
    </row>
    <row r="34" spans="1:7" x14ac:dyDescent="0.2">
      <c r="A34" s="93" t="s">
        <v>36</v>
      </c>
      <c r="B34" s="18">
        <v>0</v>
      </c>
      <c r="C34" s="16">
        <v>0</v>
      </c>
      <c r="D34" s="61">
        <v>0</v>
      </c>
      <c r="E34" s="61">
        <v>0</v>
      </c>
      <c r="F34" s="61">
        <v>0</v>
      </c>
      <c r="G34" s="105">
        <v>0</v>
      </c>
    </row>
    <row r="35" spans="1:7" x14ac:dyDescent="0.2">
      <c r="A35" s="93" t="s">
        <v>4</v>
      </c>
      <c r="B35" s="18">
        <v>0</v>
      </c>
      <c r="C35" s="16">
        <v>0</v>
      </c>
      <c r="D35" s="61">
        <v>0</v>
      </c>
      <c r="E35" s="61">
        <v>0</v>
      </c>
      <c r="F35" s="61">
        <v>0</v>
      </c>
      <c r="G35" s="105">
        <v>0</v>
      </c>
    </row>
    <row r="36" spans="1:7" x14ac:dyDescent="0.2">
      <c r="A36" s="93" t="s">
        <v>5</v>
      </c>
      <c r="B36" s="18">
        <v>0</v>
      </c>
      <c r="C36" s="16">
        <v>0</v>
      </c>
      <c r="D36" s="61">
        <v>0</v>
      </c>
      <c r="E36" s="61">
        <v>0</v>
      </c>
      <c r="F36" s="61">
        <v>0</v>
      </c>
      <c r="G36" s="105">
        <v>0</v>
      </c>
    </row>
    <row r="37" spans="1:7" x14ac:dyDescent="0.2">
      <c r="A37" s="93" t="s">
        <v>6</v>
      </c>
      <c r="B37" s="18">
        <v>0</v>
      </c>
      <c r="C37" s="16">
        <v>0</v>
      </c>
      <c r="D37" s="61">
        <v>0</v>
      </c>
      <c r="E37" s="61">
        <v>0</v>
      </c>
      <c r="F37" s="61">
        <v>0</v>
      </c>
      <c r="G37" s="105">
        <v>0</v>
      </c>
    </row>
    <row r="38" spans="1:7" x14ac:dyDescent="0.2">
      <c r="A38" s="93" t="s">
        <v>7</v>
      </c>
      <c r="B38" s="18">
        <v>0</v>
      </c>
      <c r="C38" s="16">
        <v>0</v>
      </c>
      <c r="D38" s="61">
        <v>0</v>
      </c>
      <c r="E38" s="61">
        <v>0</v>
      </c>
      <c r="F38" s="61">
        <v>0</v>
      </c>
      <c r="G38" s="105">
        <v>0</v>
      </c>
    </row>
    <row r="39" spans="1:7" x14ac:dyDescent="0.2">
      <c r="A39" s="96" t="s">
        <v>8</v>
      </c>
      <c r="B39" s="18">
        <v>0</v>
      </c>
      <c r="C39" s="16">
        <v>0</v>
      </c>
      <c r="D39" s="65">
        <v>0</v>
      </c>
      <c r="E39" s="65">
        <v>0</v>
      </c>
      <c r="F39" s="65">
        <v>0</v>
      </c>
      <c r="G39" s="105">
        <v>0</v>
      </c>
    </row>
    <row r="40" spans="1:7" x14ac:dyDescent="0.2">
      <c r="A40" s="96" t="s">
        <v>9</v>
      </c>
      <c r="B40" s="18">
        <v>0</v>
      </c>
      <c r="C40" s="16">
        <v>0</v>
      </c>
      <c r="D40" s="65">
        <v>0</v>
      </c>
      <c r="E40" s="65">
        <v>0</v>
      </c>
      <c r="F40" s="65">
        <v>0</v>
      </c>
      <c r="G40" s="105">
        <v>0</v>
      </c>
    </row>
    <row r="41" spans="1:7" x14ac:dyDescent="0.2">
      <c r="A41" s="96" t="s">
        <v>10</v>
      </c>
      <c r="B41" s="18">
        <v>0</v>
      </c>
      <c r="C41" s="16">
        <v>0</v>
      </c>
      <c r="D41" s="65">
        <v>0</v>
      </c>
      <c r="E41" s="65">
        <v>0</v>
      </c>
      <c r="F41" s="65">
        <v>0</v>
      </c>
      <c r="G41" s="105">
        <v>0</v>
      </c>
    </row>
    <row r="42" spans="1:7" x14ac:dyDescent="0.2">
      <c r="A42" s="96" t="s">
        <v>11</v>
      </c>
      <c r="B42" s="18">
        <v>0</v>
      </c>
      <c r="C42" s="16">
        <v>0</v>
      </c>
      <c r="D42" s="65">
        <v>0</v>
      </c>
      <c r="E42" s="65">
        <v>0</v>
      </c>
      <c r="F42" s="65">
        <v>0</v>
      </c>
      <c r="G42" s="105">
        <v>0</v>
      </c>
    </row>
    <row r="43" spans="1:7" x14ac:dyDescent="0.2">
      <c r="A43" s="96" t="s">
        <v>12</v>
      </c>
      <c r="B43" s="18">
        <v>0</v>
      </c>
      <c r="C43" s="16">
        <v>0</v>
      </c>
      <c r="D43" s="65">
        <v>0</v>
      </c>
      <c r="E43" s="65">
        <v>0</v>
      </c>
      <c r="F43" s="65">
        <v>0</v>
      </c>
      <c r="G43" s="105">
        <v>0</v>
      </c>
    </row>
    <row r="44" spans="1:7" x14ac:dyDescent="0.2">
      <c r="A44" s="96" t="s">
        <v>13</v>
      </c>
      <c r="B44" s="18">
        <v>0</v>
      </c>
      <c r="C44" s="16">
        <v>0</v>
      </c>
      <c r="D44" s="65">
        <v>0</v>
      </c>
      <c r="E44" s="65">
        <v>0</v>
      </c>
      <c r="F44" s="65">
        <v>0</v>
      </c>
      <c r="G44" s="105">
        <v>0</v>
      </c>
    </row>
    <row r="45" spans="1:7" x14ac:dyDescent="0.2">
      <c r="A45" s="96" t="s">
        <v>14</v>
      </c>
      <c r="B45" s="18">
        <v>0</v>
      </c>
      <c r="C45" s="16">
        <v>0</v>
      </c>
      <c r="D45" s="65">
        <v>0</v>
      </c>
      <c r="E45" s="65">
        <v>0</v>
      </c>
      <c r="F45" s="65">
        <v>0</v>
      </c>
      <c r="G45" s="105">
        <v>0</v>
      </c>
    </row>
    <row r="46" spans="1:7" x14ac:dyDescent="0.2">
      <c r="A46" s="96" t="s">
        <v>15</v>
      </c>
      <c r="B46" s="18">
        <v>0</v>
      </c>
      <c r="C46" s="16">
        <v>0</v>
      </c>
      <c r="D46" s="65">
        <v>0</v>
      </c>
      <c r="E46" s="65">
        <v>0</v>
      </c>
      <c r="F46" s="65">
        <v>0</v>
      </c>
      <c r="G46" s="105">
        <v>0</v>
      </c>
    </row>
    <row r="47" spans="1:7" x14ac:dyDescent="0.2">
      <c r="A47" s="97" t="s">
        <v>24</v>
      </c>
      <c r="B47" s="76">
        <f t="shared" ref="B47:G47" si="2">SUM(B31:B46)</f>
        <v>0</v>
      </c>
      <c r="C47" s="69">
        <f t="shared" si="2"/>
        <v>0</v>
      </c>
      <c r="D47" s="69">
        <f t="shared" si="2"/>
        <v>0</v>
      </c>
      <c r="E47" s="69">
        <f t="shared" si="2"/>
        <v>0</v>
      </c>
      <c r="F47" s="69">
        <f t="shared" si="2"/>
        <v>0</v>
      </c>
      <c r="G47" s="106">
        <f t="shared" si="2"/>
        <v>0</v>
      </c>
    </row>
    <row r="48" spans="1:7" x14ac:dyDescent="0.2">
      <c r="A48" s="96" t="s">
        <v>25</v>
      </c>
      <c r="B48" s="18">
        <v>0</v>
      </c>
      <c r="C48" s="16">
        <v>0</v>
      </c>
      <c r="D48" s="65">
        <v>0</v>
      </c>
      <c r="E48" s="65">
        <v>0</v>
      </c>
      <c r="F48" s="65">
        <v>0</v>
      </c>
      <c r="G48" s="105">
        <v>0</v>
      </c>
    </row>
    <row r="49" spans="1:10" x14ac:dyDescent="0.2">
      <c r="A49" s="96" t="s">
        <v>18</v>
      </c>
      <c r="B49" s="18">
        <v>0</v>
      </c>
      <c r="C49" s="16">
        <v>0</v>
      </c>
      <c r="D49" s="65">
        <v>0</v>
      </c>
      <c r="E49" s="65">
        <v>0</v>
      </c>
      <c r="F49" s="65">
        <v>0</v>
      </c>
      <c r="G49" s="105">
        <v>0</v>
      </c>
      <c r="I49" s="78"/>
      <c r="J49" s="78"/>
    </row>
    <row r="50" spans="1:10" x14ac:dyDescent="0.2">
      <c r="A50" s="97" t="s">
        <v>27</v>
      </c>
      <c r="B50" s="76">
        <f t="shared" ref="B50:G50" si="3">SUM(B47:B49)</f>
        <v>0</v>
      </c>
      <c r="C50" s="69">
        <f t="shared" si="3"/>
        <v>0</v>
      </c>
      <c r="D50" s="69">
        <f t="shared" si="3"/>
        <v>0</v>
      </c>
      <c r="E50" s="69">
        <f t="shared" si="3"/>
        <v>0</v>
      </c>
      <c r="F50" s="69">
        <f t="shared" si="3"/>
        <v>0</v>
      </c>
      <c r="G50" s="106">
        <f t="shared" si="3"/>
        <v>0</v>
      </c>
    </row>
    <row r="51" spans="1:10" ht="13.5" thickBot="1" x14ac:dyDescent="0.25">
      <c r="A51" s="98" t="s">
        <v>28</v>
      </c>
      <c r="B51" s="99">
        <f t="shared" ref="B51:G51" si="4">B28+B50</f>
        <v>0</v>
      </c>
      <c r="C51" s="100">
        <f t="shared" si="4"/>
        <v>0</v>
      </c>
      <c r="D51" s="100">
        <f t="shared" si="4"/>
        <v>0</v>
      </c>
      <c r="E51" s="100">
        <f t="shared" si="4"/>
        <v>0</v>
      </c>
      <c r="F51" s="100">
        <f t="shared" si="4"/>
        <v>0</v>
      </c>
      <c r="G51" s="109">
        <f t="shared" si="4"/>
        <v>0</v>
      </c>
    </row>
    <row r="52" spans="1:10" s="5" customFormat="1" x14ac:dyDescent="0.2">
      <c r="A52" s="111" t="s">
        <v>48</v>
      </c>
      <c r="B52" s="112"/>
      <c r="C52" s="112"/>
      <c r="D52" s="110"/>
      <c r="E52" s="110"/>
      <c r="F52" s="110"/>
      <c r="G52" s="36"/>
      <c r="I52" s="84" t="s">
        <v>63</v>
      </c>
    </row>
    <row r="53" spans="1:10" x14ac:dyDescent="0.2">
      <c r="A53" s="37" t="s">
        <v>32</v>
      </c>
      <c r="B53" s="59"/>
      <c r="C53" s="59"/>
      <c r="D53" s="36"/>
      <c r="E53" s="36"/>
      <c r="F53" s="36"/>
      <c r="G53" s="36"/>
    </row>
    <row r="54" spans="1:10" x14ac:dyDescent="0.2">
      <c r="A54" s="24"/>
      <c r="B54" s="11"/>
      <c r="C54" s="11"/>
      <c r="D54" s="23"/>
      <c r="E54" s="22"/>
      <c r="F54" s="22"/>
      <c r="G54" s="22"/>
    </row>
    <row r="55" spans="1:10" x14ac:dyDescent="0.2">
      <c r="A55" s="35"/>
      <c r="B55" s="11"/>
      <c r="C55" s="11"/>
      <c r="D55" s="36"/>
      <c r="E55" s="22"/>
      <c r="F55" s="22"/>
      <c r="G55" s="22"/>
    </row>
    <row r="56" spans="1:10" x14ac:dyDescent="0.2">
      <c r="B56" s="5"/>
      <c r="E56" s="9"/>
      <c r="F56" s="9"/>
      <c r="G56" s="9"/>
    </row>
    <row r="57" spans="1:10" x14ac:dyDescent="0.2">
      <c r="E57" s="1"/>
      <c r="F57" s="1"/>
      <c r="G57" s="1"/>
    </row>
    <row r="60" spans="1:10" x14ac:dyDescent="0.2">
      <c r="E60" s="1"/>
      <c r="F60" s="1"/>
      <c r="G60" s="1"/>
    </row>
  </sheetData>
  <printOptions horizontalCentered="1"/>
  <pageMargins left="0.3" right="0.3" top="0.3" bottom="0.3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1039-A295-4E1B-B56A-B5EBC9E43389}">
  <dimension ref="A1:C10"/>
  <sheetViews>
    <sheetView workbookViewId="0">
      <selection activeCell="D21" sqref="D21"/>
    </sheetView>
  </sheetViews>
  <sheetFormatPr defaultRowHeight="12.75" x14ac:dyDescent="0.2"/>
  <cols>
    <col min="1" max="1" width="19.42578125" customWidth="1"/>
    <col min="2" max="2" width="14.42578125" customWidth="1"/>
    <col min="3" max="3" width="17" customWidth="1"/>
  </cols>
  <sheetData>
    <row r="1" spans="1:3" x14ac:dyDescent="0.2">
      <c r="A1" s="80" t="s">
        <v>54</v>
      </c>
    </row>
    <row r="3" spans="1:3" x14ac:dyDescent="0.2">
      <c r="B3" s="81" t="s">
        <v>61</v>
      </c>
      <c r="C3" s="81" t="s">
        <v>60</v>
      </c>
    </row>
    <row r="4" spans="1:3" x14ac:dyDescent="0.2">
      <c r="A4" s="81" t="s">
        <v>55</v>
      </c>
      <c r="B4" s="113">
        <v>1897832</v>
      </c>
      <c r="C4" s="113">
        <v>673925</v>
      </c>
    </row>
    <row r="5" spans="1:3" x14ac:dyDescent="0.2">
      <c r="A5" s="81" t="s">
        <v>56</v>
      </c>
      <c r="B5" s="113">
        <v>884162</v>
      </c>
      <c r="C5" s="82">
        <v>321276</v>
      </c>
    </row>
    <row r="6" spans="1:3" x14ac:dyDescent="0.2">
      <c r="A6" s="81" t="s">
        <v>57</v>
      </c>
      <c r="B6" s="113">
        <v>466225</v>
      </c>
      <c r="C6" s="82">
        <v>183440</v>
      </c>
    </row>
    <row r="7" spans="1:3" x14ac:dyDescent="0.2">
      <c r="A7" s="81" t="s">
        <v>58</v>
      </c>
      <c r="B7" s="82">
        <v>410720</v>
      </c>
      <c r="C7" s="82">
        <v>165320</v>
      </c>
    </row>
    <row r="8" spans="1:3" x14ac:dyDescent="0.2">
      <c r="A8" s="81" t="s">
        <v>59</v>
      </c>
      <c r="B8" s="82">
        <v>291443</v>
      </c>
      <c r="C8" s="82">
        <v>135141</v>
      </c>
    </row>
    <row r="10" spans="1:3" x14ac:dyDescent="0.2">
      <c r="B10" s="83">
        <f>SUM(B4:B9)</f>
        <v>3950382</v>
      </c>
      <c r="C10" s="83">
        <f>SUM(C4:C9)</f>
        <v>1479102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49A4-079B-4E40-8457-9E4D89CC1464}">
  <dimension ref="A1:I61"/>
  <sheetViews>
    <sheetView topLeftCell="A16" zoomScaleNormal="100" workbookViewId="0">
      <selection activeCell="O51" sqref="O51"/>
    </sheetView>
  </sheetViews>
  <sheetFormatPr defaultRowHeight="12.75" x14ac:dyDescent="0.2"/>
  <cols>
    <col min="1" max="1" width="51.42578125" style="8" customWidth="1"/>
    <col min="2" max="2" width="14.85546875" style="2" customWidth="1"/>
    <col min="3" max="3" width="9.28515625" style="2" customWidth="1"/>
    <col min="4" max="4" width="22.7109375" style="2" customWidth="1"/>
    <col min="5" max="5" width="24" style="2" customWidth="1"/>
    <col min="6" max="6" width="15.140625" style="2" customWidth="1"/>
    <col min="7" max="7" width="16.140625" style="2" customWidth="1"/>
    <col min="8" max="8" width="9.140625" style="2"/>
    <col min="9" max="9" width="15" style="2" bestFit="1" customWidth="1"/>
    <col min="10" max="16384" width="9.140625" style="2"/>
  </cols>
  <sheetData>
    <row r="1" spans="1:9" ht="15.75" x14ac:dyDescent="0.25">
      <c r="A1" s="44" t="s">
        <v>0</v>
      </c>
      <c r="B1" s="10"/>
      <c r="C1" s="10"/>
      <c r="D1" s="12" t="s">
        <v>39</v>
      </c>
      <c r="E1" s="67" t="s">
        <v>42</v>
      </c>
      <c r="F1" s="68"/>
      <c r="G1" s="73"/>
    </row>
    <row r="2" spans="1:9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9" ht="15.75" x14ac:dyDescent="0.25">
      <c r="A3" s="44" t="s">
        <v>1</v>
      </c>
      <c r="B3" s="10"/>
      <c r="C3" s="10"/>
      <c r="D3" s="6"/>
      <c r="E3" s="7"/>
      <c r="F3" s="3"/>
      <c r="G3" s="3"/>
    </row>
    <row r="4" spans="1:9" x14ac:dyDescent="0.2">
      <c r="A4" s="26"/>
      <c r="B4" s="45"/>
      <c r="C4" s="27"/>
      <c r="D4" s="27"/>
      <c r="E4" s="13"/>
      <c r="F4" s="28"/>
      <c r="G4" s="38"/>
    </row>
    <row r="5" spans="1:9" x14ac:dyDescent="0.2">
      <c r="A5" s="29"/>
      <c r="B5" s="46"/>
      <c r="C5" s="30"/>
      <c r="D5" s="49"/>
      <c r="E5" s="20"/>
      <c r="F5" s="19"/>
      <c r="G5" s="19"/>
    </row>
    <row r="6" spans="1:9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9" s="4" customFormat="1" x14ac:dyDescent="0.2">
      <c r="A7" s="26" t="s">
        <v>3</v>
      </c>
      <c r="B7" s="13"/>
      <c r="C7" s="13"/>
      <c r="D7" s="13"/>
      <c r="E7" s="13"/>
      <c r="F7" s="38"/>
      <c r="G7" s="38"/>
    </row>
    <row r="8" spans="1:9" s="4" customFormat="1" x14ac:dyDescent="0.2">
      <c r="A8" s="50" t="s">
        <v>40</v>
      </c>
      <c r="B8" s="74">
        <f>SUM(Florida:Livingston!B8)</f>
        <v>0</v>
      </c>
      <c r="C8" s="39">
        <f>SUM(Florida:Livingston!C8)</f>
        <v>0</v>
      </c>
      <c r="D8" s="60">
        <f>SUM(Florida:Livingston!D8)</f>
        <v>0</v>
      </c>
      <c r="E8" s="60">
        <f>SUM(Florida:Livingston!E8)</f>
        <v>0</v>
      </c>
      <c r="F8" s="40">
        <f>SUM(Florida:Livingston!F8)</f>
        <v>0</v>
      </c>
      <c r="G8" s="41">
        <f>SUM(Florida:Livingston!G8)</f>
        <v>0</v>
      </c>
    </row>
    <row r="9" spans="1:9" s="4" customFormat="1" x14ac:dyDescent="0.2">
      <c r="A9" s="50" t="s">
        <v>41</v>
      </c>
      <c r="B9" s="74">
        <f>SUM(Florida:Livingston!B9)</f>
        <v>0</v>
      </c>
      <c r="C9" s="39">
        <f>SUM(Florida:Livingston!C9)</f>
        <v>0</v>
      </c>
      <c r="D9" s="60">
        <f>SUM(Florida:Livingston!D9)</f>
        <v>0</v>
      </c>
      <c r="E9" s="60">
        <f>SUM(Florida:Livingston!E9)</f>
        <v>0</v>
      </c>
      <c r="F9" s="40">
        <f>SUM(Florida:Livingston!F9)</f>
        <v>0</v>
      </c>
      <c r="G9" s="41">
        <f>SUM(Florida:Livingston!G9)</f>
        <v>0</v>
      </c>
    </row>
    <row r="10" spans="1:9" x14ac:dyDescent="0.2">
      <c r="A10" s="42" t="s">
        <v>37</v>
      </c>
      <c r="B10" s="74">
        <f>SUM(Florida:Livingston!B10)</f>
        <v>0</v>
      </c>
      <c r="C10" s="39">
        <f>SUM(Florida:Livingston!C10)</f>
        <v>0</v>
      </c>
      <c r="D10" s="60">
        <f>SUM(Florida:Livingston!D10)</f>
        <v>0</v>
      </c>
      <c r="E10" s="60">
        <f>SUM(Florida:Livingston!E10)</f>
        <v>0</v>
      </c>
      <c r="F10" s="40">
        <f>SUM(Florida:Livingston!F10)</f>
        <v>0</v>
      </c>
      <c r="G10" s="41">
        <f>SUM(Florida:Livingston!G10)</f>
        <v>0</v>
      </c>
    </row>
    <row r="11" spans="1:9" x14ac:dyDescent="0.2">
      <c r="A11" s="42" t="s">
        <v>34</v>
      </c>
      <c r="B11" s="74">
        <f>SUM(Florida:Livingston!B11)</f>
        <v>0</v>
      </c>
      <c r="C11" s="39">
        <f>SUM(Florida:Livingston!C11)</f>
        <v>0</v>
      </c>
      <c r="D11" s="60">
        <f>SUM(Florida:Livingston!D11)</f>
        <v>0</v>
      </c>
      <c r="E11" s="60">
        <f>SUM(Florida:Livingston!E11)</f>
        <v>0</v>
      </c>
      <c r="F11" s="40">
        <f>SUM(Florida:Livingston!F11)</f>
        <v>0</v>
      </c>
      <c r="G11" s="41">
        <f>SUM(Florida:Livingston!G11)</f>
        <v>0</v>
      </c>
    </row>
    <row r="12" spans="1:9" x14ac:dyDescent="0.2">
      <c r="A12" s="42" t="s">
        <v>35</v>
      </c>
      <c r="B12" s="74">
        <f>SUM(Florida:Livingston!B12)</f>
        <v>0</v>
      </c>
      <c r="C12" s="39">
        <f>SUM(Florida:Livingston!C12)</f>
        <v>0</v>
      </c>
      <c r="D12" s="60">
        <f>SUM(Florida:Livingston!D12)</f>
        <v>0</v>
      </c>
      <c r="E12" s="60">
        <f>SUM(Florida:Livingston!E12)</f>
        <v>0</v>
      </c>
      <c r="F12" s="40">
        <f>SUM(Florida:Livingston!F12)</f>
        <v>0</v>
      </c>
      <c r="G12" s="41">
        <f>SUM(Florida:Livingston!G12)</f>
        <v>0</v>
      </c>
    </row>
    <row r="13" spans="1:9" x14ac:dyDescent="0.2">
      <c r="A13" s="42" t="s">
        <v>36</v>
      </c>
      <c r="B13" s="74">
        <f>SUM(Florida:Livingston!B13)</f>
        <v>99</v>
      </c>
      <c r="C13" s="39">
        <f>SUM(Florida:Livingston!C13)</f>
        <v>95</v>
      </c>
      <c r="D13" s="60">
        <f>SUM(Florida:Livingston!D13)</f>
        <v>3319195</v>
      </c>
      <c r="E13" s="60">
        <f>SUM(Florida:Livingston!E13)</f>
        <v>1127816</v>
      </c>
      <c r="F13" s="40">
        <f>SUM(Florida:Livingston!F13)</f>
        <v>0</v>
      </c>
      <c r="G13" s="41">
        <f>SUM(Florida:Livingston!G13)</f>
        <v>0</v>
      </c>
      <c r="I13" s="114">
        <v>7112777</v>
      </c>
    </row>
    <row r="14" spans="1:9" x14ac:dyDescent="0.2">
      <c r="A14" s="42" t="s">
        <v>4</v>
      </c>
      <c r="B14" s="74">
        <f>SUM(Florida:Livingston!B14)</f>
        <v>1</v>
      </c>
      <c r="C14" s="39">
        <f>SUM(Florida:Livingston!C14)</f>
        <v>1</v>
      </c>
      <c r="D14" s="60">
        <f>SUM(Florida:Livingston!D14)</f>
        <v>71000</v>
      </c>
      <c r="E14" s="60">
        <f>SUM(Florida:Livingston!E14)</f>
        <v>17573</v>
      </c>
      <c r="F14" s="40">
        <f>SUM(Florida:Livingston!F14)</f>
        <v>0</v>
      </c>
      <c r="G14" s="41">
        <f>SUM(Florida:Livingston!G14)</f>
        <v>0</v>
      </c>
      <c r="I14" s="114">
        <v>3515806</v>
      </c>
    </row>
    <row r="15" spans="1:9" x14ac:dyDescent="0.2">
      <c r="A15" s="42" t="s">
        <v>5</v>
      </c>
      <c r="B15" s="74">
        <f>SUM(Florida:Livingston!B15)</f>
        <v>0</v>
      </c>
      <c r="C15" s="39">
        <f>SUM(Florida:Livingston!C15)</f>
        <v>0</v>
      </c>
      <c r="D15" s="60">
        <f>SUM(Florida:Livingston!D15)</f>
        <v>0</v>
      </c>
      <c r="E15" s="60">
        <f>SUM(Florida:Livingston!E15)</f>
        <v>0</v>
      </c>
      <c r="F15" s="40">
        <f>SUM(Florida:Livingston!F15)</f>
        <v>0</v>
      </c>
      <c r="G15" s="41">
        <f>SUM(Florida:Livingston!G15)</f>
        <v>0</v>
      </c>
      <c r="I15" s="114">
        <f>+I13-I14:I14</f>
        <v>3596971</v>
      </c>
    </row>
    <row r="16" spans="1:9" x14ac:dyDescent="0.2">
      <c r="A16" s="42" t="s">
        <v>6</v>
      </c>
      <c r="B16" s="74">
        <f>SUM(Florida:Livingston!B16)</f>
        <v>0</v>
      </c>
      <c r="C16" s="39">
        <f>SUM(Florida:Livingston!C16)</f>
        <v>0</v>
      </c>
      <c r="D16" s="60">
        <f>SUM(Florida:Livingston!D16)</f>
        <v>0</v>
      </c>
      <c r="E16" s="60">
        <f>SUM(Florida:Livingston!E16)</f>
        <v>0</v>
      </c>
      <c r="F16" s="40">
        <f>SUM(Florida:Livingston!F16)</f>
        <v>0</v>
      </c>
      <c r="G16" s="41">
        <f>SUM(Florida:Livingston!G16)</f>
        <v>0</v>
      </c>
      <c r="I16" s="114"/>
    </row>
    <row r="17" spans="1:7" x14ac:dyDescent="0.2">
      <c r="A17" s="42" t="s">
        <v>7</v>
      </c>
      <c r="B17" s="74">
        <f>SUM(Florida:Livingston!B17)</f>
        <v>2</v>
      </c>
      <c r="C17" s="39">
        <f>SUM(Florida:Livingston!C17)</f>
        <v>2</v>
      </c>
      <c r="D17" s="60">
        <f>SUM(Florida:Livingston!D17)</f>
        <v>62000</v>
      </c>
      <c r="E17" s="60">
        <f>SUM(Florida:Livingston!E17)</f>
        <v>23281</v>
      </c>
      <c r="F17" s="40">
        <f>SUM(Florida:Livingston!F17)</f>
        <v>0</v>
      </c>
      <c r="G17" s="41">
        <f>SUM(Florida:Livingston!G17)</f>
        <v>0</v>
      </c>
    </row>
    <row r="18" spans="1:7" x14ac:dyDescent="0.2">
      <c r="A18" s="42" t="s">
        <v>8</v>
      </c>
      <c r="B18" s="74">
        <f>SUM(Florida:Livingston!B18)</f>
        <v>0</v>
      </c>
      <c r="C18" s="39">
        <f>SUM(Florida:Livingston!C18)</f>
        <v>0</v>
      </c>
      <c r="D18" s="60">
        <f>SUM(Florida:Livingston!D18)</f>
        <v>0</v>
      </c>
      <c r="E18" s="60">
        <f>SUM(Florida:Livingston!E18)</f>
        <v>0</v>
      </c>
      <c r="F18" s="40">
        <f>SUM(Florida:Livingston!F18)</f>
        <v>0</v>
      </c>
      <c r="G18" s="41">
        <f>SUM(Florida:Livingston!G18)</f>
        <v>0</v>
      </c>
    </row>
    <row r="19" spans="1:7" x14ac:dyDescent="0.2">
      <c r="A19" s="42" t="s">
        <v>9</v>
      </c>
      <c r="B19" s="74">
        <f>SUM(Florida:Livingston!B19)</f>
        <v>0</v>
      </c>
      <c r="C19" s="39">
        <f>SUM(Florida:Livingston!C19)</f>
        <v>0</v>
      </c>
      <c r="D19" s="60">
        <f>SUM(Florida:Livingston!D19)</f>
        <v>0</v>
      </c>
      <c r="E19" s="60">
        <f>SUM(Florida:Livingston!E19)</f>
        <v>0</v>
      </c>
      <c r="F19" s="40">
        <f>SUM(Florida:Livingston!F19)</f>
        <v>0</v>
      </c>
      <c r="G19" s="41">
        <f>SUM(Florida:Livingston!G19)</f>
        <v>0</v>
      </c>
    </row>
    <row r="20" spans="1:7" x14ac:dyDescent="0.2">
      <c r="A20" s="42" t="s">
        <v>10</v>
      </c>
      <c r="B20" s="74">
        <f>SUM(Florida:Livingston!B20)</f>
        <v>0</v>
      </c>
      <c r="C20" s="39">
        <f>SUM(Florida:Livingston!C20)</f>
        <v>0</v>
      </c>
      <c r="D20" s="60">
        <f>SUM(Florida:Livingston!D20)</f>
        <v>0</v>
      </c>
      <c r="E20" s="60">
        <f>SUM(Florida:Livingston!E20)</f>
        <v>0</v>
      </c>
      <c r="F20" s="40">
        <f>SUM(Florida:Livingston!F20)</f>
        <v>0</v>
      </c>
      <c r="G20" s="41">
        <f>SUM(Florida:Livingston!G20)</f>
        <v>0</v>
      </c>
    </row>
    <row r="21" spans="1:7" x14ac:dyDescent="0.2">
      <c r="A21" s="42" t="s">
        <v>11</v>
      </c>
      <c r="B21" s="74">
        <f>SUM(Florida:Livingston!B21)</f>
        <v>78</v>
      </c>
      <c r="C21" s="39">
        <f>SUM(Florida:Livingston!C21)</f>
        <v>80</v>
      </c>
      <c r="D21" s="60">
        <f>SUM(Florida:Livingston!D21)</f>
        <v>4326779</v>
      </c>
      <c r="E21" s="60">
        <f>SUM(Florida:Livingston!E21)</f>
        <v>1576246</v>
      </c>
      <c r="F21" s="40">
        <f>SUM(Florida:Livingston!F21)</f>
        <v>0</v>
      </c>
      <c r="G21" s="41">
        <f>SUM(Florida:Livingston!G21)</f>
        <v>0</v>
      </c>
    </row>
    <row r="22" spans="1:7" x14ac:dyDescent="0.2">
      <c r="A22" s="42" t="s">
        <v>12</v>
      </c>
      <c r="B22" s="74">
        <f>SUM(Florida:Livingston!B22)</f>
        <v>14</v>
      </c>
      <c r="C22" s="39">
        <f>SUM(Florida:Livingston!C22)</f>
        <v>14</v>
      </c>
      <c r="D22" s="60">
        <f>SUM(Florida:Livingston!D22)</f>
        <v>572491</v>
      </c>
      <c r="E22" s="60">
        <f>SUM(Florida:Livingston!E22)</f>
        <v>343896</v>
      </c>
      <c r="F22" s="40">
        <f>SUM(Florida:Livingston!F22)</f>
        <v>0</v>
      </c>
      <c r="G22" s="41">
        <f>SUM(Florida:Livingston!G22)</f>
        <v>0</v>
      </c>
    </row>
    <row r="23" spans="1:7" x14ac:dyDescent="0.2">
      <c r="A23" s="42" t="s">
        <v>13</v>
      </c>
      <c r="B23" s="74">
        <f>SUM(Florida:Livingston!B23)</f>
        <v>0</v>
      </c>
      <c r="C23" s="39">
        <f>SUM(Florida:Livingston!C23)</f>
        <v>0</v>
      </c>
      <c r="D23" s="60">
        <f>SUM(Florida:Livingston!D23)</f>
        <v>0</v>
      </c>
      <c r="E23" s="60">
        <f>SUM(Florida:Livingston!E23)</f>
        <v>0</v>
      </c>
      <c r="F23" s="40">
        <f>SUM(Florida:Livingston!F23)</f>
        <v>0</v>
      </c>
      <c r="G23" s="41">
        <f>SUM(Florida:Livingston!G23)</f>
        <v>0</v>
      </c>
    </row>
    <row r="24" spans="1:7" x14ac:dyDescent="0.2">
      <c r="A24" s="48" t="s">
        <v>14</v>
      </c>
      <c r="B24" s="74">
        <f>SUM(Florida:Livingston!B24)</f>
        <v>0</v>
      </c>
      <c r="C24" s="16">
        <f>SUM(Florida:Livingston!C24)</f>
        <v>0</v>
      </c>
      <c r="D24" s="61">
        <f>SUM(Florida:Livingston!D24)</f>
        <v>0</v>
      </c>
      <c r="E24" s="61">
        <f>SUM(Florida:Livingston!E24)</f>
        <v>0</v>
      </c>
      <c r="F24" s="17">
        <f>SUM(Florida:Livingston!F24)</f>
        <v>0</v>
      </c>
      <c r="G24" s="18">
        <f>SUM(Florida:Livingston!G24)</f>
        <v>0</v>
      </c>
    </row>
    <row r="25" spans="1:7" x14ac:dyDescent="0.2">
      <c r="A25" s="48" t="s">
        <v>15</v>
      </c>
      <c r="B25" s="74">
        <f>SUM(Florida:Livingston!B25)</f>
        <v>0</v>
      </c>
      <c r="C25" s="16">
        <f>SUM(Florida:Livingston!C25)</f>
        <v>0</v>
      </c>
      <c r="D25" s="61">
        <f>SUM(Florida:Livingston!D25)</f>
        <v>0</v>
      </c>
      <c r="E25" s="61">
        <f>SUM(Florida:Livingston!E25)</f>
        <v>0</v>
      </c>
      <c r="F25" s="17">
        <f>SUM(Florida:Livingston!F25)</f>
        <v>0</v>
      </c>
      <c r="G25" s="18">
        <f>SUM(Florida:Livingston!G25)</f>
        <v>0</v>
      </c>
    </row>
    <row r="26" spans="1:7" x14ac:dyDescent="0.2">
      <c r="A26" s="70" t="s">
        <v>16</v>
      </c>
      <c r="B26" s="76">
        <f>SUM(B7:B25)</f>
        <v>194</v>
      </c>
      <c r="C26" s="69">
        <f t="shared" ref="C26:G26" si="0">SUM(C7:C25)</f>
        <v>192</v>
      </c>
      <c r="D26" s="69">
        <f t="shared" si="0"/>
        <v>8351465</v>
      </c>
      <c r="E26" s="69">
        <f t="shared" si="0"/>
        <v>3088812</v>
      </c>
      <c r="F26" s="76">
        <f t="shared" si="0"/>
        <v>0</v>
      </c>
      <c r="G26" s="76">
        <f t="shared" si="0"/>
        <v>0</v>
      </c>
    </row>
    <row r="27" spans="1:7" x14ac:dyDescent="0.2">
      <c r="A27" s="48" t="s">
        <v>17</v>
      </c>
      <c r="B27" s="74">
        <f>SUM(Florida:Livingston!B27)</f>
        <v>21</v>
      </c>
      <c r="C27" s="16">
        <f>SUM(Florida:Livingston!C27)</f>
        <v>17</v>
      </c>
      <c r="D27" s="61">
        <f>SUM(Florida:Livingston!D27)</f>
        <v>495344</v>
      </c>
      <c r="E27" s="61">
        <f>SUM(Florida:Livingston!E27)</f>
        <v>121625</v>
      </c>
      <c r="F27" s="17">
        <f>SUM(Florida:Livingston!F27)</f>
        <v>0</v>
      </c>
      <c r="G27" s="18">
        <f>SUM(Florida:Livingston!G27)</f>
        <v>0</v>
      </c>
    </row>
    <row r="28" spans="1:7" x14ac:dyDescent="0.2">
      <c r="A28" s="48" t="s">
        <v>18</v>
      </c>
      <c r="B28" s="74">
        <f>SUM(Florida:Livingston!B28)</f>
        <v>0</v>
      </c>
      <c r="C28" s="16">
        <f>SUM(Florida:Livingston!C28)</f>
        <v>0</v>
      </c>
      <c r="D28" s="61">
        <f>SUM(Florida:Livingston!D28)</f>
        <v>0</v>
      </c>
      <c r="E28" s="61">
        <f>SUM(Florida:Livingston!E28)</f>
        <v>0</v>
      </c>
      <c r="F28" s="17">
        <f>SUM(Florida:Livingston!F28)</f>
        <v>0</v>
      </c>
      <c r="G28" s="18">
        <f>SUM(Florida:Livingston!G28)</f>
        <v>0</v>
      </c>
    </row>
    <row r="29" spans="1:7" x14ac:dyDescent="0.2">
      <c r="A29" s="70" t="s">
        <v>19</v>
      </c>
      <c r="B29" s="76">
        <f t="shared" ref="B29:G29" si="1">SUM(B26:B28)</f>
        <v>215</v>
      </c>
      <c r="C29" s="69">
        <f t="shared" si="1"/>
        <v>209</v>
      </c>
      <c r="D29" s="69">
        <f t="shared" si="1"/>
        <v>8846809</v>
      </c>
      <c r="E29" s="69">
        <f t="shared" si="1"/>
        <v>3210437</v>
      </c>
      <c r="F29" s="76">
        <f t="shared" si="1"/>
        <v>0</v>
      </c>
      <c r="G29" s="7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8">
        <f>SUM(Florida:Livingston!B32)</f>
        <v>0</v>
      </c>
      <c r="C32" s="16">
        <f>SUM(Florida:Livingston!C32)</f>
        <v>0</v>
      </c>
      <c r="D32" s="61">
        <f>SUM(Florida:Livingston!D32)</f>
        <v>0</v>
      </c>
      <c r="E32" s="61">
        <f>SUM(Florida:Livingston!E32)</f>
        <v>0</v>
      </c>
      <c r="F32" s="53">
        <f>SUM(Florida:Livingston!F32)</f>
        <v>0</v>
      </c>
      <c r="G32" s="21">
        <f>SUM(Florida:Livingston!G32)</f>
        <v>0</v>
      </c>
    </row>
    <row r="33" spans="1:7" x14ac:dyDescent="0.2">
      <c r="A33" s="48" t="s">
        <v>34</v>
      </c>
      <c r="B33" s="18">
        <f>SUM(Florida:Livingston!B33)</f>
        <v>0</v>
      </c>
      <c r="C33" s="16">
        <f>SUM(Florida:Livingston!C33)</f>
        <v>0</v>
      </c>
      <c r="D33" s="61">
        <f>SUM(Florida:Livingston!D33)</f>
        <v>0</v>
      </c>
      <c r="E33" s="61">
        <f>SUM(Florida:Livingston!E33)</f>
        <v>0</v>
      </c>
      <c r="F33" s="17">
        <f>SUM(Florida:Livingston!F33)</f>
        <v>0</v>
      </c>
      <c r="G33" s="18">
        <f>SUM(Florida:Livingston!G33)</f>
        <v>0</v>
      </c>
    </row>
    <row r="34" spans="1:7" x14ac:dyDescent="0.2">
      <c r="A34" s="48" t="s">
        <v>35</v>
      </c>
      <c r="B34" s="18">
        <f>SUM(Florida:Livingston!B34)</f>
        <v>0</v>
      </c>
      <c r="C34" s="16">
        <f>SUM(Florida:Livingston!C34)</f>
        <v>0</v>
      </c>
      <c r="D34" s="61">
        <f>SUM(Florida:Livingston!D34)</f>
        <v>0</v>
      </c>
      <c r="E34" s="61">
        <f>SUM(Florida:Livingston!E34)</f>
        <v>0</v>
      </c>
      <c r="F34" s="17">
        <f>SUM(Florida:Livingston!F34)</f>
        <v>0</v>
      </c>
      <c r="G34" s="18">
        <f>SUM(Florida:Livingston!G34)</f>
        <v>0</v>
      </c>
    </row>
    <row r="35" spans="1:7" x14ac:dyDescent="0.2">
      <c r="A35" s="48" t="s">
        <v>36</v>
      </c>
      <c r="B35" s="18">
        <f>SUM(Florida:Livingston!B35)</f>
        <v>20</v>
      </c>
      <c r="C35" s="16">
        <f>SUM(Florida:Livingston!C35)</f>
        <v>11</v>
      </c>
      <c r="D35" s="61">
        <f>SUM(Florida:Livingston!D35)</f>
        <v>310910</v>
      </c>
      <c r="E35" s="61">
        <f>SUM(Florida:Livingston!E35)</f>
        <v>226348</v>
      </c>
      <c r="F35" s="17">
        <f>SUM(Florida:Livingston!F35)</f>
        <v>0</v>
      </c>
      <c r="G35" s="18">
        <f>SUM(Florida:Livingston!G35)</f>
        <v>0</v>
      </c>
    </row>
    <row r="36" spans="1:7" x14ac:dyDescent="0.2">
      <c r="A36" s="48" t="s">
        <v>4</v>
      </c>
      <c r="B36" s="18">
        <f>SUM(Florida:Livingston!B36)</f>
        <v>0</v>
      </c>
      <c r="C36" s="16">
        <f>SUM(Florida:Livingston!C36)</f>
        <v>0</v>
      </c>
      <c r="D36" s="61">
        <f>SUM(Florida:Livingston!D36)</f>
        <v>0</v>
      </c>
      <c r="E36" s="61">
        <f>SUM(Florida:Livingston!E36)</f>
        <v>0</v>
      </c>
      <c r="F36" s="17">
        <f>SUM(Florida:Livingston!F36)</f>
        <v>0</v>
      </c>
      <c r="G36" s="18">
        <f>SUM(Florida:Livingston!G36)</f>
        <v>0</v>
      </c>
    </row>
    <row r="37" spans="1:7" x14ac:dyDescent="0.2">
      <c r="A37" s="48" t="s">
        <v>5</v>
      </c>
      <c r="B37" s="18">
        <f>SUM(Florida:Livingston!B37)</f>
        <v>0</v>
      </c>
      <c r="C37" s="16">
        <f>SUM(Florida:Livingston!C37)</f>
        <v>0</v>
      </c>
      <c r="D37" s="61">
        <f>SUM(Florida:Livingston!D37)</f>
        <v>0</v>
      </c>
      <c r="E37" s="61">
        <f>SUM(Florida:Livingston!E37)</f>
        <v>0</v>
      </c>
      <c r="F37" s="17">
        <f>SUM(Florida:Livingston!F37)</f>
        <v>0</v>
      </c>
      <c r="G37" s="18">
        <f>SUM(Florida:Livingston!G37)</f>
        <v>0</v>
      </c>
    </row>
    <row r="38" spans="1:7" x14ac:dyDescent="0.2">
      <c r="A38" s="48" t="s">
        <v>6</v>
      </c>
      <c r="B38" s="18">
        <f>SUM(Florida:Livingston!B38)</f>
        <v>0</v>
      </c>
      <c r="C38" s="16">
        <f>SUM(Florida:Livingston!C38)</f>
        <v>0</v>
      </c>
      <c r="D38" s="61">
        <f>SUM(Florida:Livingston!D38)</f>
        <v>0</v>
      </c>
      <c r="E38" s="61">
        <f>SUM(Florida:Livingston!E38)</f>
        <v>0</v>
      </c>
      <c r="F38" s="17">
        <f>SUM(Florida:Livingston!F38)</f>
        <v>0</v>
      </c>
      <c r="G38" s="18">
        <f>SUM(Florida:Livingston!G38)</f>
        <v>0</v>
      </c>
    </row>
    <row r="39" spans="1:7" x14ac:dyDescent="0.2">
      <c r="A39" s="48" t="s">
        <v>7</v>
      </c>
      <c r="B39" s="18">
        <f>SUM(Florida:Livingston!B39)</f>
        <v>0</v>
      </c>
      <c r="C39" s="16">
        <f>SUM(Florida:Livingston!C39)</f>
        <v>0</v>
      </c>
      <c r="D39" s="61">
        <f>SUM(Florida:Livingston!D39)</f>
        <v>0</v>
      </c>
      <c r="E39" s="61">
        <f>SUM(Florida:Livingston!E39)</f>
        <v>0</v>
      </c>
      <c r="F39" s="17">
        <f>SUM(Florida:Livingston!F39)</f>
        <v>0</v>
      </c>
      <c r="G39" s="18">
        <f>SUM(Florida:Livingston!G39)</f>
        <v>0</v>
      </c>
    </row>
    <row r="40" spans="1:7" x14ac:dyDescent="0.2">
      <c r="A40" s="43" t="s">
        <v>8</v>
      </c>
      <c r="B40" s="18">
        <f>SUM(Florida:Livingston!B40)</f>
        <v>0</v>
      </c>
      <c r="C40" s="16">
        <f>SUM(Florida:Livingston!C40)</f>
        <v>0</v>
      </c>
      <c r="D40" s="65">
        <f>SUM(Florida:Livingston!D40)</f>
        <v>0</v>
      </c>
      <c r="E40" s="65">
        <f>SUM(Florida:Livingston!E40)</f>
        <v>0</v>
      </c>
      <c r="F40" s="18">
        <f>SUM(Florida:Livingston!F40)</f>
        <v>0</v>
      </c>
      <c r="G40" s="18">
        <f>SUM(Florida:Livingston!G40)</f>
        <v>0</v>
      </c>
    </row>
    <row r="41" spans="1:7" x14ac:dyDescent="0.2">
      <c r="A41" s="43" t="s">
        <v>9</v>
      </c>
      <c r="B41" s="18">
        <f>SUM(Florida:Livingston!B41)</f>
        <v>0</v>
      </c>
      <c r="C41" s="16">
        <f>SUM(Florida:Livingston!C41)</f>
        <v>0</v>
      </c>
      <c r="D41" s="65">
        <f>SUM(Florida:Livingston!D41)</f>
        <v>0</v>
      </c>
      <c r="E41" s="65">
        <f>SUM(Florida:Livingston!E41)</f>
        <v>0</v>
      </c>
      <c r="F41" s="18">
        <f>SUM(Florida:Livingston!F41)</f>
        <v>0</v>
      </c>
      <c r="G41" s="18">
        <f>SUM(Florida:Livingston!G41)</f>
        <v>0</v>
      </c>
    </row>
    <row r="42" spans="1:7" x14ac:dyDescent="0.2">
      <c r="A42" s="43" t="s">
        <v>10</v>
      </c>
      <c r="B42" s="18">
        <f>SUM(Florida:Livingston!B42)</f>
        <v>71</v>
      </c>
      <c r="C42" s="16">
        <f>SUM(Florida:Livingston!C42)</f>
        <v>21.927</v>
      </c>
      <c r="D42" s="65">
        <f>SUM(Florida:Livingston!D42)</f>
        <v>673338</v>
      </c>
      <c r="E42" s="65">
        <f>SUM(Florida:Livingston!E42)</f>
        <v>207351</v>
      </c>
      <c r="F42" s="18">
        <f>SUM(Florida:Livingston!F42)</f>
        <v>0</v>
      </c>
      <c r="G42" s="18">
        <f>SUM(Florida:Livingston!G42)</f>
        <v>0</v>
      </c>
    </row>
    <row r="43" spans="1:7" x14ac:dyDescent="0.2">
      <c r="A43" s="43" t="s">
        <v>11</v>
      </c>
      <c r="B43" s="18">
        <f>SUM(Florida:Livingston!B43)</f>
        <v>1</v>
      </c>
      <c r="C43" s="16">
        <f>SUM(Florida:Livingston!C43)</f>
        <v>1</v>
      </c>
      <c r="D43" s="65">
        <f>SUM(Florida:Livingston!D43)</f>
        <v>11424</v>
      </c>
      <c r="E43" s="65">
        <f>SUM(Florida:Livingston!E43)</f>
        <v>2828</v>
      </c>
      <c r="F43" s="18">
        <f>SUM(Florida:Livingston!F43)</f>
        <v>0</v>
      </c>
      <c r="G43" s="18">
        <f>SUM(Florida:Livingston!G43)</f>
        <v>0</v>
      </c>
    </row>
    <row r="44" spans="1:7" x14ac:dyDescent="0.2">
      <c r="A44" s="43" t="s">
        <v>12</v>
      </c>
      <c r="B44" s="18">
        <f>SUM(Florida:Livingston!B44)</f>
        <v>0</v>
      </c>
      <c r="C44" s="16">
        <f>SUM(Florida:Livingston!C44)</f>
        <v>0</v>
      </c>
      <c r="D44" s="65">
        <f>SUM(Florida:Livingston!D44)</f>
        <v>0</v>
      </c>
      <c r="E44" s="65">
        <f>SUM(Florida:Livingston!E44)</f>
        <v>0</v>
      </c>
      <c r="F44" s="18">
        <f>SUM(Florida:Livingston!F44)</f>
        <v>0</v>
      </c>
      <c r="G44" s="18">
        <f>SUM(Florida:Livingston!G44)</f>
        <v>0</v>
      </c>
    </row>
    <row r="45" spans="1:7" x14ac:dyDescent="0.2">
      <c r="A45" s="43" t="s">
        <v>13</v>
      </c>
      <c r="B45" s="18">
        <f>SUM(Florida:Livingston!B45)</f>
        <v>0</v>
      </c>
      <c r="C45" s="16">
        <f>SUM(Florida:Livingston!C45)</f>
        <v>0</v>
      </c>
      <c r="D45" s="65">
        <f>SUM(Florida:Livingston!D45)</f>
        <v>0</v>
      </c>
      <c r="E45" s="65">
        <f>SUM(Florida:Livingston!E45)</f>
        <v>0</v>
      </c>
      <c r="F45" s="18">
        <f>SUM(Florida:Livingston!F45)</f>
        <v>0</v>
      </c>
      <c r="G45" s="18">
        <f>SUM(Florida:Livingston!G45)</f>
        <v>0</v>
      </c>
    </row>
    <row r="46" spans="1:7" x14ac:dyDescent="0.2">
      <c r="A46" s="43" t="s">
        <v>14</v>
      </c>
      <c r="B46" s="18">
        <f>SUM(Florida:Livingston!B46)</f>
        <v>0</v>
      </c>
      <c r="C46" s="16">
        <f>SUM(Florida:Livingston!C46)</f>
        <v>0</v>
      </c>
      <c r="D46" s="65">
        <f>SUM(Florida:Livingston!D46)</f>
        <v>0</v>
      </c>
      <c r="E46" s="65">
        <f>SUM(Florida:Livingston!E46)</f>
        <v>0</v>
      </c>
      <c r="F46" s="18">
        <f>SUM(Florida:Livingston!F46)</f>
        <v>0</v>
      </c>
      <c r="G46" s="18">
        <f>SUM(Florida:Livingston!G46)</f>
        <v>0</v>
      </c>
    </row>
    <row r="47" spans="1:7" x14ac:dyDescent="0.2">
      <c r="A47" s="43" t="s">
        <v>15</v>
      </c>
      <c r="B47" s="18">
        <f>SUM(Florida:Livingston!B47)</f>
        <v>0</v>
      </c>
      <c r="C47" s="16">
        <f>SUM(Florida:Livingston!C47)</f>
        <v>0</v>
      </c>
      <c r="D47" s="65">
        <f>SUM(Florida:Livingston!D47)</f>
        <v>0</v>
      </c>
      <c r="E47" s="65">
        <f>SUM(Florida:Livingston!E47)</f>
        <v>0</v>
      </c>
      <c r="F47" s="18">
        <f>SUM(Florida:Livingston!F47)</f>
        <v>0</v>
      </c>
      <c r="G47" s="18">
        <f>SUM(Florida:Livingston!G47)</f>
        <v>0</v>
      </c>
    </row>
    <row r="48" spans="1:7" x14ac:dyDescent="0.2">
      <c r="A48" s="55" t="s">
        <v>24</v>
      </c>
      <c r="B48" s="76">
        <f t="shared" ref="B48:G48" si="2">SUM(B32:B47)</f>
        <v>92</v>
      </c>
      <c r="C48" s="69">
        <f t="shared" si="2"/>
        <v>33.927</v>
      </c>
      <c r="D48" s="69">
        <f t="shared" si="2"/>
        <v>995672</v>
      </c>
      <c r="E48" s="69">
        <f t="shared" si="2"/>
        <v>436527</v>
      </c>
      <c r="F48" s="76">
        <f t="shared" si="2"/>
        <v>0</v>
      </c>
      <c r="G48" s="76">
        <f t="shared" si="2"/>
        <v>0</v>
      </c>
    </row>
    <row r="49" spans="1:7" x14ac:dyDescent="0.2">
      <c r="A49" s="43" t="s">
        <v>25</v>
      </c>
      <c r="B49" s="18">
        <f>SUM(Florida:Livingston!B49)</f>
        <v>31</v>
      </c>
      <c r="C49" s="16">
        <f>SUM(Florida:Livingston!C49)</f>
        <v>25</v>
      </c>
      <c r="D49" s="65">
        <f>SUM(Florida:Livingston!D49)</f>
        <v>1187700</v>
      </c>
      <c r="E49" s="65">
        <f>SUM(Florida:Livingston!E49)</f>
        <v>275155</v>
      </c>
      <c r="F49" s="18">
        <f>SUM(Florida:Livingston!F49)</f>
        <v>0</v>
      </c>
      <c r="G49" s="18">
        <f>SUM(Florida:Livingston!G49)</f>
        <v>0</v>
      </c>
    </row>
    <row r="50" spans="1:7" x14ac:dyDescent="0.2">
      <c r="A50" s="43" t="s">
        <v>18</v>
      </c>
      <c r="B50" s="18">
        <f>SUM(Florida:Livingston!B50)</f>
        <v>0</v>
      </c>
      <c r="C50" s="16">
        <f>SUM(Florida:Livingston!C50)</f>
        <v>0</v>
      </c>
      <c r="D50" s="65">
        <f>SUM(Florida:Livingston!D50)</f>
        <v>0</v>
      </c>
      <c r="E50" s="65">
        <f>SUM(Florida:Livingston!E50)</f>
        <v>0</v>
      </c>
      <c r="F50" s="18">
        <f>SUM(Florida:Livingston!F50)</f>
        <v>0</v>
      </c>
      <c r="G50" s="18">
        <f>SUM(Florida:Livingston!G50)</f>
        <v>0</v>
      </c>
    </row>
    <row r="51" spans="1:7" x14ac:dyDescent="0.2">
      <c r="A51" s="55" t="s">
        <v>27</v>
      </c>
      <c r="B51" s="76">
        <f t="shared" ref="B51:G51" si="3">SUM(B48:B50)</f>
        <v>123</v>
      </c>
      <c r="C51" s="69">
        <f t="shared" si="3"/>
        <v>58.927</v>
      </c>
      <c r="D51" s="69">
        <f t="shared" si="3"/>
        <v>2183372</v>
      </c>
      <c r="E51" s="69">
        <f t="shared" si="3"/>
        <v>711682</v>
      </c>
      <c r="F51" s="76">
        <f t="shared" si="3"/>
        <v>0</v>
      </c>
      <c r="G51" s="76">
        <f t="shared" si="3"/>
        <v>0</v>
      </c>
    </row>
    <row r="52" spans="1:7" s="5" customFormat="1" x14ac:dyDescent="0.2">
      <c r="A52" s="55" t="s">
        <v>28</v>
      </c>
      <c r="B52" s="76">
        <f t="shared" ref="B52:G52" si="4">B29+B51</f>
        <v>338</v>
      </c>
      <c r="C52" s="69">
        <f t="shared" si="4"/>
        <v>267.92700000000002</v>
      </c>
      <c r="D52" s="69">
        <f t="shared" si="4"/>
        <v>11030181</v>
      </c>
      <c r="E52" s="69">
        <f t="shared" si="4"/>
        <v>3922119</v>
      </c>
      <c r="F52" s="76">
        <f t="shared" si="4"/>
        <v>0</v>
      </c>
      <c r="G52" s="76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36"/>
      <c r="E56" s="22"/>
      <c r="F56" s="22"/>
      <c r="G56" s="22"/>
    </row>
    <row r="57" spans="1:7" x14ac:dyDescent="0.2">
      <c r="B57" s="5"/>
      <c r="D57" s="1"/>
      <c r="E57" s="9"/>
    </row>
    <row r="58" spans="1:7" x14ac:dyDescent="0.2">
      <c r="E58" s="1"/>
    </row>
    <row r="61" spans="1:7" x14ac:dyDescent="0.2">
      <c r="E61" s="1"/>
    </row>
  </sheetData>
  <sheetProtection insertRows="0"/>
  <printOptions horizontalCentered="1"/>
  <pageMargins left="0.3" right="0.3" top="0.3" bottom="0.3" header="0.3" footer="0.17"/>
  <pageSetup scale="84" orientation="landscape" r:id="rId1"/>
  <headerFooter alignWithMargins="0"/>
  <ignoredErrors>
    <ignoredError sqref="B8:G5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opLeftCell="A19" zoomScaleNormal="100" workbookViewId="0">
      <selection activeCell="B57" sqref="B57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43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12</v>
      </c>
      <c r="C13" s="39">
        <v>12</v>
      </c>
      <c r="D13" s="60">
        <v>547727</v>
      </c>
      <c r="E13" s="60">
        <v>212699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31000</v>
      </c>
      <c r="E17" s="60">
        <v>11641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5</v>
      </c>
      <c r="C21" s="39">
        <v>5</v>
      </c>
      <c r="D21" s="60">
        <v>173794</v>
      </c>
      <c r="E21" s="60">
        <v>97392</v>
      </c>
      <c r="F21" s="60"/>
      <c r="G21" s="66"/>
    </row>
    <row r="22" spans="1:7" x14ac:dyDescent="0.2">
      <c r="A22" s="42" t="s">
        <v>12</v>
      </c>
      <c r="B22" s="39">
        <v>5</v>
      </c>
      <c r="C22" s="39">
        <v>5</v>
      </c>
      <c r="D22" s="60">
        <v>190328</v>
      </c>
      <c r="E22" s="60">
        <v>122713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23</v>
      </c>
      <c r="C26" s="69">
        <f t="shared" ref="C26:G26" si="0">SUM(C7:C25)</f>
        <v>23</v>
      </c>
      <c r="D26" s="69">
        <f t="shared" si="0"/>
        <v>942849</v>
      </c>
      <c r="E26" s="69">
        <f t="shared" si="0"/>
        <v>444445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2</v>
      </c>
      <c r="C27" s="16">
        <v>2</v>
      </c>
      <c r="D27" s="61">
        <v>99247</v>
      </c>
      <c r="E27" s="61">
        <v>24564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25</v>
      </c>
      <c r="C29" s="16">
        <f t="shared" si="1"/>
        <v>25</v>
      </c>
      <c r="D29" s="16">
        <f t="shared" si="1"/>
        <v>1042096</v>
      </c>
      <c r="E29" s="16">
        <f t="shared" si="1"/>
        <v>469009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61</v>
      </c>
      <c r="C42" s="16">
        <v>16.927</v>
      </c>
      <c r="D42" s="65">
        <v>397100</v>
      </c>
      <c r="E42" s="65">
        <v>131178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61</v>
      </c>
      <c r="C48" s="16">
        <f t="shared" si="2"/>
        <v>16.927</v>
      </c>
      <c r="D48" s="16">
        <f t="shared" si="2"/>
        <v>397100</v>
      </c>
      <c r="E48" s="16">
        <f t="shared" si="2"/>
        <v>131178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9</v>
      </c>
      <c r="C49" s="16">
        <v>9</v>
      </c>
      <c r="D49" s="65">
        <v>404800</v>
      </c>
      <c r="E49" s="65">
        <v>116710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70</v>
      </c>
      <c r="C51" s="16">
        <f t="shared" si="3"/>
        <v>25.927</v>
      </c>
      <c r="D51" s="16">
        <f t="shared" si="3"/>
        <v>801900</v>
      </c>
      <c r="E51" s="16">
        <f t="shared" si="3"/>
        <v>247888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95</v>
      </c>
      <c r="C52" s="69">
        <f t="shared" si="4"/>
        <v>50.927</v>
      </c>
      <c r="D52" s="69">
        <f t="shared" si="4"/>
        <v>1843996</v>
      </c>
      <c r="E52" s="69">
        <f t="shared" si="4"/>
        <v>716897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 t="s">
        <v>64</v>
      </c>
      <c r="B56" s="11"/>
      <c r="C56" s="11"/>
      <c r="D56" s="115">
        <v>1843996</v>
      </c>
      <c r="E56" s="115">
        <v>754982</v>
      </c>
      <c r="F56" s="22"/>
      <c r="G56" s="22"/>
    </row>
    <row r="57" spans="1:7" x14ac:dyDescent="0.2">
      <c r="A57" s="8" t="s">
        <v>51</v>
      </c>
      <c r="B57" s="5"/>
      <c r="D57" s="114">
        <f>+D52-D56</f>
        <v>0</v>
      </c>
      <c r="E57" s="116">
        <f>+E52-E56</f>
        <v>-38085</v>
      </c>
    </row>
    <row r="58" spans="1:7" x14ac:dyDescent="0.2">
      <c r="E58" s="1"/>
    </row>
    <row r="61" spans="1:7" x14ac:dyDescent="0.2">
      <c r="E61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BB92-053F-4AD1-849D-B9EDF0C9D55A}">
  <dimension ref="A1:K61"/>
  <sheetViews>
    <sheetView topLeftCell="A19" zoomScaleNormal="100" workbookViewId="0">
      <selection activeCell="F57" sqref="F57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44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38</v>
      </c>
      <c r="C13" s="39">
        <v>33</v>
      </c>
      <c r="D13" s="60">
        <v>955068</v>
      </c>
      <c r="E13" s="60">
        <v>334620</v>
      </c>
      <c r="F13" s="40"/>
      <c r="G13" s="41"/>
    </row>
    <row r="14" spans="1:11" x14ac:dyDescent="0.2">
      <c r="A14" s="42" t="s">
        <v>4</v>
      </c>
      <c r="B14" s="39">
        <v>1</v>
      </c>
      <c r="C14" s="39">
        <v>1</v>
      </c>
      <c r="D14" s="60">
        <v>71000</v>
      </c>
      <c r="E14" s="60">
        <v>17573</v>
      </c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11</v>
      </c>
      <c r="C21" s="39">
        <v>11</v>
      </c>
      <c r="D21" s="60">
        <v>444794</v>
      </c>
      <c r="E21" s="60">
        <v>152797</v>
      </c>
      <c r="F21" s="60"/>
      <c r="G21" s="66"/>
    </row>
    <row r="22" spans="1:7" x14ac:dyDescent="0.2">
      <c r="A22" s="42" t="s">
        <v>12</v>
      </c>
      <c r="B22" s="39">
        <v>2</v>
      </c>
      <c r="C22" s="39">
        <v>2</v>
      </c>
      <c r="D22" s="60">
        <v>86070</v>
      </c>
      <c r="E22" s="60">
        <v>51603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52</v>
      </c>
      <c r="C26" s="69">
        <f>SUM(C7:C25)</f>
        <v>47</v>
      </c>
      <c r="D26" s="69">
        <f>SUM(D7:D25)</f>
        <v>1556932</v>
      </c>
      <c r="E26" s="69">
        <f>SUM(E7:E25)</f>
        <v>556593</v>
      </c>
      <c r="F26" s="69">
        <f t="shared" ref="F26:G26" si="0">SUM(F7:F25)</f>
        <v>0</v>
      </c>
      <c r="G26" s="69">
        <f t="shared" si="0"/>
        <v>0</v>
      </c>
    </row>
    <row r="27" spans="1:7" x14ac:dyDescent="0.2">
      <c r="A27" s="48" t="s">
        <v>17</v>
      </c>
      <c r="B27" s="16">
        <v>16</v>
      </c>
      <c r="C27" s="16">
        <v>12</v>
      </c>
      <c r="D27" s="61">
        <v>276097</v>
      </c>
      <c r="E27" s="61">
        <v>68336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68</v>
      </c>
      <c r="C29" s="16">
        <f t="shared" si="1"/>
        <v>59</v>
      </c>
      <c r="D29" s="16">
        <f t="shared" si="1"/>
        <v>1833029</v>
      </c>
      <c r="E29" s="16">
        <f t="shared" si="1"/>
        <v>624929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15</v>
      </c>
      <c r="C35" s="16">
        <v>6</v>
      </c>
      <c r="D35" s="61">
        <v>205396</v>
      </c>
      <c r="E35" s="61">
        <v>57169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15</v>
      </c>
      <c r="C48" s="16">
        <f t="shared" si="2"/>
        <v>6</v>
      </c>
      <c r="D48" s="16">
        <f t="shared" si="2"/>
        <v>205396</v>
      </c>
      <c r="E48" s="16">
        <f t="shared" si="2"/>
        <v>57169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10</v>
      </c>
      <c r="C49" s="16">
        <v>4</v>
      </c>
      <c r="D49" s="65">
        <v>165900</v>
      </c>
      <c r="E49" s="65">
        <v>6123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>SUM(B49:B50)</f>
        <v>10</v>
      </c>
      <c r="C51" s="16">
        <f>SUM(C49:C50)</f>
        <v>4</v>
      </c>
      <c r="D51" s="16">
        <f t="shared" ref="D51:G51" si="3">SUM(D48:D50)</f>
        <v>371296</v>
      </c>
      <c r="E51" s="16">
        <f t="shared" si="3"/>
        <v>63292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78</v>
      </c>
      <c r="C52" s="69">
        <f t="shared" si="4"/>
        <v>63</v>
      </c>
      <c r="D52" s="69">
        <f t="shared" si="4"/>
        <v>2204325</v>
      </c>
      <c r="E52" s="69">
        <f t="shared" si="4"/>
        <v>688221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 t="s">
        <v>64</v>
      </c>
      <c r="B56" s="11"/>
      <c r="C56" s="11"/>
      <c r="D56" s="117">
        <v>2204325</v>
      </c>
      <c r="E56" s="115">
        <v>728823</v>
      </c>
      <c r="F56" s="22"/>
      <c r="G56" s="22"/>
    </row>
    <row r="57" spans="1:7" x14ac:dyDescent="0.2">
      <c r="A57" s="8" t="s">
        <v>51</v>
      </c>
      <c r="B57" s="5"/>
      <c r="D57" s="1">
        <f>+D52-D56</f>
        <v>0</v>
      </c>
      <c r="E57" s="115">
        <f>+E52-E56</f>
        <v>-40602</v>
      </c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80661-CA9F-4625-8441-40379FA73A00}">
  <dimension ref="A1:K61"/>
  <sheetViews>
    <sheetView topLeftCell="A19" zoomScaleNormal="100" workbookViewId="0">
      <selection activeCell="E61" sqref="E61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45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28</v>
      </c>
      <c r="C13" s="39">
        <v>29</v>
      </c>
      <c r="D13" s="60">
        <v>1071904</v>
      </c>
      <c r="E13" s="60">
        <v>328354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51</v>
      </c>
      <c r="C21" s="39">
        <v>54</v>
      </c>
      <c r="D21" s="60">
        <v>3330948</v>
      </c>
      <c r="E21" s="60">
        <v>1166921</v>
      </c>
      <c r="F21" s="60"/>
      <c r="G21" s="66"/>
    </row>
    <row r="22" spans="1:7" x14ac:dyDescent="0.2">
      <c r="A22" s="42" t="s">
        <v>12</v>
      </c>
      <c r="B22" s="39"/>
      <c r="C22" s="39"/>
      <c r="D22" s="60"/>
      <c r="E22" s="60"/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79</v>
      </c>
      <c r="C26" s="69">
        <f t="shared" ref="C26:G26" si="0">SUM(C7:C25)</f>
        <v>83</v>
      </c>
      <c r="D26" s="69">
        <f t="shared" si="0"/>
        <v>4402852</v>
      </c>
      <c r="E26" s="69">
        <f t="shared" si="0"/>
        <v>1495275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/>
      <c r="C27" s="16"/>
      <c r="D27" s="61"/>
      <c r="E27" s="61"/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79</v>
      </c>
      <c r="C29" s="16">
        <f t="shared" si="1"/>
        <v>83</v>
      </c>
      <c r="D29" s="16">
        <f t="shared" si="1"/>
        <v>4402852</v>
      </c>
      <c r="E29" s="16">
        <f t="shared" si="1"/>
        <v>1495275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10</v>
      </c>
      <c r="C42" s="16">
        <v>5</v>
      </c>
      <c r="D42" s="65">
        <v>276238</v>
      </c>
      <c r="E42" s="65">
        <v>76173</v>
      </c>
      <c r="F42" s="18"/>
      <c r="G42" s="18"/>
    </row>
    <row r="43" spans="1:9" x14ac:dyDescent="0.2">
      <c r="A43" s="43" t="s">
        <v>11</v>
      </c>
      <c r="B43" s="16">
        <v>1</v>
      </c>
      <c r="C43" s="16">
        <v>1</v>
      </c>
      <c r="D43" s="65">
        <v>11424</v>
      </c>
      <c r="E43" s="65">
        <v>2828</v>
      </c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69">
        <f t="shared" ref="B48:G48" si="2">SUM(B32:B47)</f>
        <v>11</v>
      </c>
      <c r="C48" s="69">
        <f t="shared" si="2"/>
        <v>6</v>
      </c>
      <c r="D48" s="69">
        <f t="shared" si="2"/>
        <v>287662</v>
      </c>
      <c r="E48" s="69">
        <f t="shared" si="2"/>
        <v>79001</v>
      </c>
      <c r="F48" s="69">
        <f t="shared" si="2"/>
        <v>0</v>
      </c>
      <c r="G48" s="69">
        <f t="shared" si="2"/>
        <v>0</v>
      </c>
      <c r="I48" s="1"/>
    </row>
    <row r="49" spans="1:7" x14ac:dyDescent="0.2">
      <c r="A49" s="43" t="s">
        <v>25</v>
      </c>
      <c r="B49" s="16">
        <v>12</v>
      </c>
      <c r="C49" s="16">
        <v>12</v>
      </c>
      <c r="D49" s="65">
        <v>617000</v>
      </c>
      <c r="E49" s="65">
        <v>152322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23</v>
      </c>
      <c r="C51" s="16">
        <f t="shared" si="3"/>
        <v>18</v>
      </c>
      <c r="D51" s="16">
        <f t="shared" si="3"/>
        <v>904662</v>
      </c>
      <c r="E51" s="16">
        <f t="shared" si="3"/>
        <v>231323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102</v>
      </c>
      <c r="C52" s="69">
        <f t="shared" si="4"/>
        <v>101</v>
      </c>
      <c r="D52" s="69">
        <f>D29+D51</f>
        <v>5307514</v>
      </c>
      <c r="E52" s="69">
        <f t="shared" si="4"/>
        <v>1726598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 t="s">
        <v>64</v>
      </c>
      <c r="B56" s="11"/>
      <c r="C56" s="11"/>
      <c r="D56" s="115">
        <v>5307514</v>
      </c>
      <c r="E56" s="115">
        <v>1727963</v>
      </c>
      <c r="F56" s="22"/>
      <c r="G56" s="22"/>
    </row>
    <row r="57" spans="1:7" x14ac:dyDescent="0.2">
      <c r="A57" s="8" t="s">
        <v>51</v>
      </c>
      <c r="B57" s="5"/>
      <c r="D57" s="115">
        <f>+D52-D56</f>
        <v>0</v>
      </c>
      <c r="E57" s="115">
        <f>+E52-E56</f>
        <v>-1365</v>
      </c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ECFA-890C-4DFA-9005-8F29BD688DD8}">
  <dimension ref="A1:K61"/>
  <sheetViews>
    <sheetView topLeftCell="A19" zoomScaleNormal="100" workbookViewId="0">
      <selection activeCell="A58" sqref="A58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46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15</v>
      </c>
      <c r="C13" s="39">
        <v>15</v>
      </c>
      <c r="D13" s="60">
        <v>568600</v>
      </c>
      <c r="E13" s="60">
        <v>188267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2</v>
      </c>
      <c r="C21" s="39">
        <v>2</v>
      </c>
      <c r="D21" s="60">
        <v>129838</v>
      </c>
      <c r="E21" s="60">
        <v>58949</v>
      </c>
      <c r="F21" s="60"/>
      <c r="G21" s="66"/>
    </row>
    <row r="22" spans="1:7" x14ac:dyDescent="0.2">
      <c r="A22" s="42" t="s">
        <v>12</v>
      </c>
      <c r="B22" s="39">
        <v>6</v>
      </c>
      <c r="C22" s="39">
        <v>6</v>
      </c>
      <c r="D22" s="60">
        <v>259485</v>
      </c>
      <c r="E22" s="60">
        <v>146539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23</v>
      </c>
      <c r="C26" s="69">
        <f t="shared" ref="C26:G26" si="0">SUM(C7:C25)</f>
        <v>23</v>
      </c>
      <c r="D26" s="69">
        <f t="shared" si="0"/>
        <v>957923</v>
      </c>
      <c r="E26" s="69">
        <f t="shared" si="0"/>
        <v>393755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/>
      <c r="C27" s="16"/>
      <c r="D27" s="61"/>
      <c r="E27" s="61"/>
      <c r="F27" s="61"/>
      <c r="G27" s="65"/>
    </row>
    <row r="28" spans="1:7" x14ac:dyDescent="0.2">
      <c r="A28" s="48" t="s">
        <v>18</v>
      </c>
      <c r="B28" s="16"/>
      <c r="C28" s="16"/>
      <c r="D28" s="61"/>
      <c r="E28" s="61"/>
      <c r="F28" s="61"/>
      <c r="G28" s="18"/>
    </row>
    <row r="29" spans="1:7" x14ac:dyDescent="0.2">
      <c r="A29" s="48" t="s">
        <v>19</v>
      </c>
      <c r="B29" s="16">
        <f t="shared" ref="B29:G29" si="1">SUM(B26:B28)</f>
        <v>23</v>
      </c>
      <c r="C29" s="16">
        <f t="shared" si="1"/>
        <v>23</v>
      </c>
      <c r="D29" s="16">
        <f t="shared" si="1"/>
        <v>957923</v>
      </c>
      <c r="E29" s="16">
        <f t="shared" si="1"/>
        <v>393755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4</v>
      </c>
      <c r="C35" s="16">
        <v>4</v>
      </c>
      <c r="D35" s="61">
        <v>78500</v>
      </c>
      <c r="E35" s="61">
        <v>19430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4</v>
      </c>
      <c r="C48" s="16">
        <f t="shared" si="2"/>
        <v>4</v>
      </c>
      <c r="D48" s="16">
        <f t="shared" si="2"/>
        <v>78500</v>
      </c>
      <c r="E48" s="16">
        <f t="shared" si="2"/>
        <v>19430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0</v>
      </c>
      <c r="C49" s="16">
        <v>0</v>
      </c>
      <c r="D49" s="65">
        <v>0</v>
      </c>
      <c r="E49" s="65">
        <v>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4</v>
      </c>
      <c r="C51" s="16">
        <f t="shared" si="3"/>
        <v>4</v>
      </c>
      <c r="D51" s="16">
        <f t="shared" si="3"/>
        <v>78500</v>
      </c>
      <c r="E51" s="16">
        <f t="shared" si="3"/>
        <v>19430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27</v>
      </c>
      <c r="C52" s="69">
        <f t="shared" si="4"/>
        <v>27</v>
      </c>
      <c r="D52" s="69">
        <f t="shared" si="4"/>
        <v>1036423</v>
      </c>
      <c r="E52" s="69">
        <f t="shared" si="4"/>
        <v>413185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 t="s">
        <v>64</v>
      </c>
      <c r="B56" s="11"/>
      <c r="C56" s="11"/>
      <c r="D56" s="115">
        <v>1036423</v>
      </c>
      <c r="E56" s="115">
        <v>627723</v>
      </c>
      <c r="F56" s="22"/>
      <c r="G56" s="22"/>
    </row>
    <row r="57" spans="1:7" x14ac:dyDescent="0.2">
      <c r="A57" s="8" t="s">
        <v>51</v>
      </c>
      <c r="B57" s="5"/>
      <c r="D57" s="115">
        <f>+D52-D56</f>
        <v>0</v>
      </c>
      <c r="E57" s="115">
        <f>+E52-E56</f>
        <v>-214538</v>
      </c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8C69-D21C-4A8D-B73A-8DF0C617DE1A}">
  <dimension ref="A1:K61"/>
  <sheetViews>
    <sheetView topLeftCell="A35" zoomScaleNormal="100" workbookViewId="0">
      <selection activeCell="K61" sqref="K61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75" t="s">
        <v>47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6</v>
      </c>
      <c r="C13" s="39">
        <v>6</v>
      </c>
      <c r="D13" s="60">
        <v>175896</v>
      </c>
      <c r="E13" s="60">
        <v>63876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31000</v>
      </c>
      <c r="E17" s="60">
        <v>11640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9</v>
      </c>
      <c r="C21" s="39">
        <v>8</v>
      </c>
      <c r="D21" s="60">
        <v>247405</v>
      </c>
      <c r="E21" s="60">
        <v>100187</v>
      </c>
      <c r="F21" s="60"/>
      <c r="G21" s="66"/>
    </row>
    <row r="22" spans="1:7" x14ac:dyDescent="0.2">
      <c r="A22" s="42" t="s">
        <v>12</v>
      </c>
      <c r="B22" s="39">
        <v>1</v>
      </c>
      <c r="C22" s="39">
        <v>1</v>
      </c>
      <c r="D22" s="60">
        <v>36608</v>
      </c>
      <c r="E22" s="60">
        <v>23041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17</v>
      </c>
      <c r="C26" s="69">
        <f t="shared" ref="C26:G26" si="0">SUM(C7:C25)</f>
        <v>16</v>
      </c>
      <c r="D26" s="69">
        <f t="shared" si="0"/>
        <v>490909</v>
      </c>
      <c r="E26" s="69">
        <f t="shared" si="0"/>
        <v>198744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3</v>
      </c>
      <c r="C27" s="16">
        <v>3</v>
      </c>
      <c r="D27" s="61">
        <v>120000</v>
      </c>
      <c r="E27" s="61">
        <v>28725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/>
      <c r="F28" s="61"/>
      <c r="G28" s="18"/>
    </row>
    <row r="29" spans="1:7" x14ac:dyDescent="0.2">
      <c r="A29" s="48" t="s">
        <v>19</v>
      </c>
      <c r="B29" s="16">
        <f t="shared" ref="B29:G29" si="1">SUM(B26:B28)</f>
        <v>20</v>
      </c>
      <c r="C29" s="16">
        <f t="shared" si="1"/>
        <v>19</v>
      </c>
      <c r="D29" s="16">
        <f t="shared" si="1"/>
        <v>610909</v>
      </c>
      <c r="E29" s="16">
        <f t="shared" si="1"/>
        <v>227469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1</v>
      </c>
      <c r="C35" s="16">
        <v>1</v>
      </c>
      <c r="D35" s="61">
        <v>27014</v>
      </c>
      <c r="E35" s="61">
        <v>149749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1</v>
      </c>
      <c r="C48" s="16">
        <f t="shared" si="2"/>
        <v>1</v>
      </c>
      <c r="D48" s="16">
        <f t="shared" si="2"/>
        <v>27014</v>
      </c>
      <c r="E48" s="16">
        <f t="shared" si="2"/>
        <v>149749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/>
      <c r="C49" s="16"/>
      <c r="D49" s="65"/>
      <c r="E49" s="65"/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" si="3">SUM(B48:B50)</f>
        <v>1</v>
      </c>
      <c r="C51" s="16">
        <f t="shared" ref="C51:G51" si="4">SUM(C48:C50)</f>
        <v>1</v>
      </c>
      <c r="D51" s="16">
        <f t="shared" si="4"/>
        <v>27014</v>
      </c>
      <c r="E51" s="16">
        <f t="shared" si="4"/>
        <v>149749</v>
      </c>
      <c r="F51" s="16">
        <f t="shared" si="4"/>
        <v>0</v>
      </c>
      <c r="G51" s="16">
        <f t="shared" si="4"/>
        <v>0</v>
      </c>
    </row>
    <row r="52" spans="1:7" s="5" customFormat="1" x14ac:dyDescent="0.2">
      <c r="A52" s="55" t="s">
        <v>28</v>
      </c>
      <c r="B52" s="69">
        <f t="shared" ref="B52:G52" si="5">B29+B51</f>
        <v>21</v>
      </c>
      <c r="C52" s="69">
        <f t="shared" si="5"/>
        <v>20</v>
      </c>
      <c r="D52" s="69">
        <f t="shared" si="5"/>
        <v>637923</v>
      </c>
      <c r="E52" s="69">
        <f t="shared" si="5"/>
        <v>377218</v>
      </c>
      <c r="F52" s="69">
        <f t="shared" si="5"/>
        <v>0</v>
      </c>
      <c r="G52" s="69">
        <f t="shared" si="5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 t="s">
        <v>64</v>
      </c>
      <c r="B56" s="11"/>
      <c r="C56" s="11"/>
      <c r="D56" s="115">
        <v>637923</v>
      </c>
      <c r="E56" s="115">
        <v>380379</v>
      </c>
      <c r="F56" s="22"/>
      <c r="G56" s="22"/>
    </row>
    <row r="57" spans="1:7" x14ac:dyDescent="0.2">
      <c r="A57" s="8" t="s">
        <v>51</v>
      </c>
      <c r="B57" s="5"/>
      <c r="D57" s="115">
        <f>+D52-D56</f>
        <v>0</v>
      </c>
      <c r="E57" s="115">
        <f>+E52-E56</f>
        <v>-3161</v>
      </c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19</vt:i4>
      </vt:variant>
    </vt:vector>
  </HeadingPairs>
  <TitlesOfParts>
    <vt:vector size="27" baseType="lpstr">
      <vt:lpstr>BOR10 - A</vt:lpstr>
      <vt:lpstr>Restricted</vt:lpstr>
      <vt:lpstr>BOR10</vt:lpstr>
      <vt:lpstr>Florida</vt:lpstr>
      <vt:lpstr>Hammond</vt:lpstr>
      <vt:lpstr>Lacombe</vt:lpstr>
      <vt:lpstr>Sullivan</vt:lpstr>
      <vt:lpstr>Livingston</vt:lpstr>
      <vt:lpstr>'BOR10'!_BOR10</vt:lpstr>
      <vt:lpstr>Hammond!_BOR10</vt:lpstr>
      <vt:lpstr>Lacombe!_BOR10</vt:lpstr>
      <vt:lpstr>Livingston!_BOR10</vt:lpstr>
      <vt:lpstr>Sullivan!_BOR10</vt:lpstr>
      <vt:lpstr>_BOR10</vt:lpstr>
      <vt:lpstr>'BOR10'!Print_Area</vt:lpstr>
      <vt:lpstr>'BOR10 - A'!Print_Area</vt:lpstr>
      <vt:lpstr>Florida!Print_Area</vt:lpstr>
      <vt:lpstr>Hammond!Print_Area</vt:lpstr>
      <vt:lpstr>Lacombe!Print_Area</vt:lpstr>
      <vt:lpstr>Livingston!Print_Area</vt:lpstr>
      <vt:lpstr>Sullivan!Print_Area</vt:lpstr>
      <vt:lpstr>'BOR10'!Print_Titles</vt:lpstr>
      <vt:lpstr>Florida!Print_Titles</vt:lpstr>
      <vt:lpstr>Hammond!Print_Titles</vt:lpstr>
      <vt:lpstr>Lacombe!Print_Titles</vt:lpstr>
      <vt:lpstr>Livingston!Print_Titles</vt:lpstr>
      <vt:lpstr>Sullivan!Print_Titles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Deborah Navarre</cp:lastModifiedBy>
  <cp:lastPrinted>2022-08-29T13:40:15Z</cp:lastPrinted>
  <dcterms:created xsi:type="dcterms:W3CDTF">1999-08-06T15:48:32Z</dcterms:created>
  <dcterms:modified xsi:type="dcterms:W3CDTF">2023-09-14T13:40:58Z</dcterms:modified>
</cp:coreProperties>
</file>